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bad\Desktop\"/>
    </mc:Choice>
  </mc:AlternateContent>
  <xr:revisionPtr revIDLastSave="0" documentId="13_ncr:1_{6D5BEB79-CD50-43D9-B9DB-7A6E9CF0C94B}" xr6:coauthVersionLast="47" xr6:coauthVersionMax="47" xr10:uidLastSave="{00000000-0000-0000-0000-000000000000}"/>
  <bookViews>
    <workbookView xWindow="-110" yWindow="-110" windowWidth="25820" windowHeight="15500" activeTab="3" xr2:uid="{032E51BF-3F7C-4D59-A96C-40EA86C13710}"/>
  </bookViews>
  <sheets>
    <sheet name="R3H" sheetId="1" r:id="rId1"/>
    <sheet name="R3V" sheetId="2" r:id="rId2"/>
    <sheet name="D2H" sheetId="3" r:id="rId3"/>
    <sheet name="D2V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9" i="3" l="1"/>
  <c r="S39" i="4"/>
  <c r="S18" i="4"/>
  <c r="S18" i="3"/>
  <c r="S39" i="2"/>
  <c r="S18" i="2"/>
  <c r="S39" i="1"/>
  <c r="S18" i="1"/>
  <c r="D38" i="2"/>
  <c r="E38" i="2"/>
  <c r="F38" i="2"/>
  <c r="G38" i="2"/>
  <c r="K38" i="2"/>
  <c r="L38" i="2"/>
  <c r="M38" i="2"/>
  <c r="N38" i="2"/>
  <c r="O38" i="2"/>
  <c r="D39" i="2"/>
  <c r="E39" i="2"/>
  <c r="F39" i="2"/>
  <c r="G39" i="2"/>
  <c r="K39" i="2"/>
  <c r="L39" i="2"/>
  <c r="M39" i="2"/>
  <c r="N39" i="2"/>
  <c r="O39" i="2"/>
  <c r="D40" i="2"/>
  <c r="E40" i="2"/>
  <c r="F40" i="2"/>
  <c r="G40" i="2"/>
  <c r="K40" i="2"/>
  <c r="L40" i="2"/>
  <c r="M40" i="2"/>
  <c r="N40" i="2"/>
  <c r="O40" i="2"/>
  <c r="D41" i="2"/>
  <c r="E41" i="2"/>
  <c r="F41" i="2"/>
  <c r="G41" i="2"/>
  <c r="K41" i="2"/>
  <c r="L41" i="2"/>
  <c r="M41" i="2"/>
  <c r="N41" i="2"/>
  <c r="O41" i="2"/>
  <c r="D17" i="2"/>
  <c r="E17" i="2"/>
  <c r="F17" i="2"/>
  <c r="G17" i="2"/>
  <c r="K17" i="2"/>
  <c r="L17" i="2"/>
  <c r="M17" i="2"/>
  <c r="N17" i="2"/>
  <c r="O17" i="2"/>
  <c r="D18" i="2"/>
  <c r="E18" i="2"/>
  <c r="F18" i="2"/>
  <c r="G18" i="2"/>
  <c r="K18" i="2"/>
  <c r="L18" i="2"/>
  <c r="M18" i="2"/>
  <c r="N18" i="2"/>
  <c r="O18" i="2"/>
  <c r="D19" i="2"/>
  <c r="E19" i="2"/>
  <c r="F19" i="2"/>
  <c r="G19" i="2"/>
  <c r="K19" i="2"/>
  <c r="L19" i="2"/>
  <c r="M19" i="2"/>
  <c r="N19" i="2"/>
  <c r="O19" i="2"/>
  <c r="D20" i="2"/>
  <c r="E20" i="2"/>
  <c r="F20" i="2"/>
  <c r="G20" i="2"/>
  <c r="K20" i="2"/>
  <c r="L20" i="2"/>
  <c r="M20" i="2"/>
  <c r="N20" i="2"/>
  <c r="O20" i="2"/>
  <c r="D38" i="3"/>
  <c r="E38" i="3"/>
  <c r="F38" i="3"/>
  <c r="G38" i="3"/>
  <c r="K38" i="3"/>
  <c r="L38" i="3"/>
  <c r="M38" i="3"/>
  <c r="N38" i="3"/>
  <c r="O38" i="3"/>
  <c r="D39" i="3"/>
  <c r="E39" i="3"/>
  <c r="F39" i="3"/>
  <c r="G39" i="3"/>
  <c r="K39" i="3"/>
  <c r="L39" i="3"/>
  <c r="M39" i="3"/>
  <c r="N39" i="3"/>
  <c r="O39" i="3"/>
  <c r="D40" i="3"/>
  <c r="E40" i="3"/>
  <c r="F40" i="3"/>
  <c r="G40" i="3"/>
  <c r="K40" i="3"/>
  <c r="L40" i="3"/>
  <c r="M40" i="3"/>
  <c r="N40" i="3"/>
  <c r="O40" i="3"/>
  <c r="D41" i="3"/>
  <c r="E41" i="3"/>
  <c r="F41" i="3"/>
  <c r="G41" i="3"/>
  <c r="K41" i="3"/>
  <c r="L41" i="3"/>
  <c r="M41" i="3"/>
  <c r="N41" i="3"/>
  <c r="O41" i="3"/>
  <c r="D17" i="3"/>
  <c r="E17" i="3"/>
  <c r="F17" i="3"/>
  <c r="G17" i="3"/>
  <c r="K17" i="3"/>
  <c r="L17" i="3"/>
  <c r="M17" i="3"/>
  <c r="N17" i="3"/>
  <c r="O17" i="3"/>
  <c r="D18" i="3"/>
  <c r="E18" i="3"/>
  <c r="F18" i="3"/>
  <c r="G18" i="3"/>
  <c r="K18" i="3"/>
  <c r="L18" i="3"/>
  <c r="M18" i="3"/>
  <c r="N18" i="3"/>
  <c r="O18" i="3"/>
  <c r="D19" i="3"/>
  <c r="E19" i="3"/>
  <c r="F19" i="3"/>
  <c r="G19" i="3"/>
  <c r="K19" i="3"/>
  <c r="L19" i="3"/>
  <c r="M19" i="3"/>
  <c r="N19" i="3"/>
  <c r="O19" i="3"/>
  <c r="D20" i="3"/>
  <c r="E20" i="3"/>
  <c r="F20" i="3"/>
  <c r="G20" i="3"/>
  <c r="K20" i="3"/>
  <c r="L20" i="3"/>
  <c r="M20" i="3"/>
  <c r="N20" i="3"/>
  <c r="O20" i="3"/>
  <c r="D38" i="4"/>
  <c r="E38" i="4"/>
  <c r="F38" i="4"/>
  <c r="G38" i="4"/>
  <c r="K38" i="4"/>
  <c r="L38" i="4"/>
  <c r="M38" i="4"/>
  <c r="N38" i="4"/>
  <c r="O38" i="4"/>
  <c r="D39" i="4"/>
  <c r="E39" i="4"/>
  <c r="F39" i="4"/>
  <c r="G39" i="4"/>
  <c r="K39" i="4"/>
  <c r="L39" i="4"/>
  <c r="M39" i="4"/>
  <c r="N39" i="4"/>
  <c r="O39" i="4"/>
  <c r="D40" i="4"/>
  <c r="E40" i="4"/>
  <c r="F40" i="4"/>
  <c r="G40" i="4"/>
  <c r="K40" i="4"/>
  <c r="L40" i="4"/>
  <c r="M40" i="4"/>
  <c r="N40" i="4"/>
  <c r="O40" i="4"/>
  <c r="D41" i="4"/>
  <c r="E41" i="4"/>
  <c r="F41" i="4"/>
  <c r="G41" i="4"/>
  <c r="K41" i="4"/>
  <c r="L41" i="4"/>
  <c r="M41" i="4"/>
  <c r="N41" i="4"/>
  <c r="O41" i="4"/>
  <c r="D17" i="4"/>
  <c r="E17" i="4"/>
  <c r="F17" i="4"/>
  <c r="G17" i="4"/>
  <c r="K17" i="4"/>
  <c r="L17" i="4"/>
  <c r="M17" i="4"/>
  <c r="N17" i="4"/>
  <c r="O17" i="4"/>
  <c r="D18" i="4"/>
  <c r="E18" i="4"/>
  <c r="F18" i="4"/>
  <c r="G18" i="4"/>
  <c r="K18" i="4"/>
  <c r="L18" i="4"/>
  <c r="M18" i="4"/>
  <c r="N18" i="4"/>
  <c r="O18" i="4"/>
  <c r="D19" i="4"/>
  <c r="E19" i="4"/>
  <c r="F19" i="4"/>
  <c r="G19" i="4"/>
  <c r="K19" i="4"/>
  <c r="L19" i="4"/>
  <c r="M19" i="4"/>
  <c r="N19" i="4"/>
  <c r="O19" i="4"/>
  <c r="D20" i="4"/>
  <c r="E20" i="4"/>
  <c r="F20" i="4"/>
  <c r="G20" i="4"/>
  <c r="K20" i="4"/>
  <c r="L20" i="4"/>
  <c r="M20" i="4"/>
  <c r="N20" i="4"/>
  <c r="O20" i="4"/>
  <c r="C41" i="4"/>
  <c r="C40" i="4"/>
  <c r="C39" i="4"/>
  <c r="C38" i="4"/>
  <c r="C20" i="4"/>
  <c r="C19" i="4"/>
  <c r="C18" i="4"/>
  <c r="C17" i="4"/>
  <c r="C41" i="3"/>
  <c r="C40" i="3"/>
  <c r="C39" i="3"/>
  <c r="C38" i="3"/>
  <c r="C20" i="3"/>
  <c r="C19" i="3"/>
  <c r="C18" i="3"/>
  <c r="C17" i="3"/>
  <c r="C41" i="2"/>
  <c r="C40" i="2"/>
  <c r="C39" i="2"/>
  <c r="C38" i="2"/>
  <c r="C20" i="2"/>
  <c r="C19" i="2"/>
  <c r="C18" i="2"/>
  <c r="C17" i="2"/>
  <c r="D38" i="1"/>
  <c r="E38" i="1"/>
  <c r="F38" i="1"/>
  <c r="G38" i="1"/>
  <c r="K38" i="1"/>
  <c r="L38" i="1"/>
  <c r="M38" i="1"/>
  <c r="N38" i="1"/>
  <c r="O38" i="1"/>
  <c r="D39" i="1"/>
  <c r="E39" i="1"/>
  <c r="F39" i="1"/>
  <c r="G39" i="1"/>
  <c r="K39" i="1"/>
  <c r="L39" i="1"/>
  <c r="M39" i="1"/>
  <c r="N39" i="1"/>
  <c r="O39" i="1"/>
  <c r="D40" i="1"/>
  <c r="E40" i="1"/>
  <c r="F40" i="1"/>
  <c r="G40" i="1"/>
  <c r="K40" i="1"/>
  <c r="L40" i="1"/>
  <c r="M40" i="1"/>
  <c r="N40" i="1"/>
  <c r="O40" i="1"/>
  <c r="D41" i="1"/>
  <c r="E41" i="1"/>
  <c r="F41" i="1"/>
  <c r="G41" i="1"/>
  <c r="K41" i="1"/>
  <c r="L41" i="1"/>
  <c r="M41" i="1"/>
  <c r="N41" i="1"/>
  <c r="O41" i="1"/>
  <c r="D17" i="1"/>
  <c r="E17" i="1"/>
  <c r="F17" i="1"/>
  <c r="G17" i="1"/>
  <c r="K17" i="1"/>
  <c r="L17" i="1"/>
  <c r="M17" i="1"/>
  <c r="N17" i="1"/>
  <c r="O17" i="1"/>
  <c r="D18" i="1"/>
  <c r="E18" i="1"/>
  <c r="F18" i="1"/>
  <c r="G18" i="1"/>
  <c r="K18" i="1"/>
  <c r="L18" i="1"/>
  <c r="M18" i="1"/>
  <c r="N18" i="1"/>
  <c r="O18" i="1"/>
  <c r="D19" i="1"/>
  <c r="E19" i="1"/>
  <c r="F19" i="1"/>
  <c r="G19" i="1"/>
  <c r="K19" i="1"/>
  <c r="L19" i="1"/>
  <c r="M19" i="1"/>
  <c r="N19" i="1"/>
  <c r="O19" i="1"/>
  <c r="D20" i="1"/>
  <c r="E20" i="1"/>
  <c r="F20" i="1"/>
  <c r="G20" i="1"/>
  <c r="K20" i="1"/>
  <c r="L20" i="1"/>
  <c r="M20" i="1"/>
  <c r="N20" i="1"/>
  <c r="O20" i="1"/>
  <c r="C41" i="1"/>
  <c r="C40" i="1"/>
  <c r="C39" i="1"/>
  <c r="C20" i="1"/>
  <c r="C19" i="1"/>
  <c r="C18" i="1"/>
  <c r="C38" i="1"/>
  <c r="C17" i="1"/>
</calcChain>
</file>

<file path=xl/sharedStrings.xml><?xml version="1.0" encoding="utf-8"?>
<sst xmlns="http://schemas.openxmlformats.org/spreadsheetml/2006/main" count="400" uniqueCount="130">
  <si>
    <t>SAMPLE</t>
  </si>
  <si>
    <t>Fe</t>
  </si>
  <si>
    <t>Ca</t>
  </si>
  <si>
    <t>K</t>
  </si>
  <si>
    <t>Al</t>
  </si>
  <si>
    <t>Si</t>
  </si>
  <si>
    <t>R3H1_11</t>
  </si>
  <si>
    <t>R3H1_12</t>
  </si>
  <si>
    <t>R3H1_13</t>
  </si>
  <si>
    <t>R3H1_14</t>
  </si>
  <si>
    <t>R3H1_15</t>
  </si>
  <si>
    <t>R3H1_21</t>
  </si>
  <si>
    <t>R3H1_22</t>
  </si>
  <si>
    <t>R3H1_23</t>
  </si>
  <si>
    <t>R3H1_24</t>
  </si>
  <si>
    <t>R3H1_25</t>
  </si>
  <si>
    <t>R3H1_31</t>
  </si>
  <si>
    <t>R3H1_32</t>
  </si>
  <si>
    <t>R3H1_33</t>
  </si>
  <si>
    <t>R3H1_34</t>
  </si>
  <si>
    <t>R3H1_35</t>
  </si>
  <si>
    <t>R3H2_11</t>
  </si>
  <si>
    <t>R3H2_12</t>
  </si>
  <si>
    <t>R3H2_13</t>
  </si>
  <si>
    <t>R3H2_14</t>
  </si>
  <si>
    <t>R3H2_15</t>
  </si>
  <si>
    <t>R3H2_21</t>
  </si>
  <si>
    <t>R3H2_22</t>
  </si>
  <si>
    <t>R3H2_23</t>
  </si>
  <si>
    <t>R3H2_24</t>
  </si>
  <si>
    <t>R3H2_25</t>
  </si>
  <si>
    <t>R3H2_31</t>
  </si>
  <si>
    <t>R3H2_32</t>
  </si>
  <si>
    <t>R3H2_33</t>
  </si>
  <si>
    <t>R3H2_34</t>
  </si>
  <si>
    <t>R3H2_35</t>
  </si>
  <si>
    <t>R3V1_11</t>
  </si>
  <si>
    <t>R3V1_12</t>
  </si>
  <si>
    <t>R3V1_13</t>
  </si>
  <si>
    <t>R3V1_14</t>
  </si>
  <si>
    <t>R3V1_15</t>
  </si>
  <si>
    <t>R3V1_21</t>
  </si>
  <si>
    <t>R3V1_22</t>
  </si>
  <si>
    <t>R3V1_23</t>
  </si>
  <si>
    <t>R3V1_24</t>
  </si>
  <si>
    <t>R3V1_25</t>
  </si>
  <si>
    <t>R3V1_31</t>
  </si>
  <si>
    <t>R3V1_32</t>
  </si>
  <si>
    <t>R3V1_33</t>
  </si>
  <si>
    <t>R3V1_34</t>
  </si>
  <si>
    <t>R3V1_35</t>
  </si>
  <si>
    <t>R3V2_11</t>
  </si>
  <si>
    <t>R3V2_12</t>
  </si>
  <si>
    <t>R3V2_13</t>
  </si>
  <si>
    <t>R3V2_14</t>
  </si>
  <si>
    <t>R3V2_15</t>
  </si>
  <si>
    <t>R3V2_21</t>
  </si>
  <si>
    <t>R3V2_22</t>
  </si>
  <si>
    <t>R3V2_23</t>
  </si>
  <si>
    <t>R3V2_24</t>
  </si>
  <si>
    <t>R3V2_25</t>
  </si>
  <si>
    <t>R3V2_31</t>
  </si>
  <si>
    <t>R3V2_32</t>
  </si>
  <si>
    <t>R3V2_33</t>
  </si>
  <si>
    <t>R3V2_34</t>
  </si>
  <si>
    <t>R3V2_35</t>
  </si>
  <si>
    <t>D2H1_11</t>
  </si>
  <si>
    <t>D2H1_12</t>
  </si>
  <si>
    <t>D2H1_13</t>
  </si>
  <si>
    <t>D2H1_14</t>
  </si>
  <si>
    <t>D2H1_15</t>
  </si>
  <si>
    <t>D2H1_21</t>
  </si>
  <si>
    <t>D2H1_22</t>
  </si>
  <si>
    <t>D2H1_23</t>
  </si>
  <si>
    <t>D2H1_24</t>
  </si>
  <si>
    <t>D2H1_25</t>
  </si>
  <si>
    <t>D2H1_31</t>
  </si>
  <si>
    <t>D2H1_32</t>
  </si>
  <si>
    <t>D2H1_33</t>
  </si>
  <si>
    <t>D2H1_34</t>
  </si>
  <si>
    <t>D2H1_35</t>
  </si>
  <si>
    <t>D2H2_11</t>
  </si>
  <si>
    <t>D2H2_12</t>
  </si>
  <si>
    <t>D2H2_13</t>
  </si>
  <si>
    <t>D2H2_14</t>
  </si>
  <si>
    <t>D2H2_15</t>
  </si>
  <si>
    <t>D2H2_21</t>
  </si>
  <si>
    <t>D2H2_22</t>
  </si>
  <si>
    <t>D2H2_23</t>
  </si>
  <si>
    <t>D2H2_24</t>
  </si>
  <si>
    <t>D2H2_25</t>
  </si>
  <si>
    <t>D2H2_31</t>
  </si>
  <si>
    <t>D2H2_32</t>
  </si>
  <si>
    <t>D2H2_33</t>
  </si>
  <si>
    <t>D2H2_34</t>
  </si>
  <si>
    <t>D2H2_35</t>
  </si>
  <si>
    <t>D2V1_11</t>
  </si>
  <si>
    <t>D2V1_12</t>
  </si>
  <si>
    <t>D2V1_13</t>
  </si>
  <si>
    <t>D2V1_14</t>
  </si>
  <si>
    <t>D2V1_15</t>
  </si>
  <si>
    <t>D2V1_21</t>
  </si>
  <si>
    <t>D2V1_22</t>
  </si>
  <si>
    <t>D2V1_23</t>
  </si>
  <si>
    <t>D2V1_24</t>
  </si>
  <si>
    <t>D2V1_25</t>
  </si>
  <si>
    <t>D2V1_31</t>
  </si>
  <si>
    <t>D2V1_32</t>
  </si>
  <si>
    <t>D2V1_33</t>
  </si>
  <si>
    <t>D2V1_34</t>
  </si>
  <si>
    <t>D2V1_35</t>
  </si>
  <si>
    <t>D2V2_11</t>
  </si>
  <si>
    <t>D2V2_12</t>
  </si>
  <si>
    <t>D2V2_13</t>
  </si>
  <si>
    <t>D2V2_14</t>
  </si>
  <si>
    <t>D2V2_15</t>
  </si>
  <si>
    <t>D2V2_21</t>
  </si>
  <si>
    <t>D2V2_22</t>
  </si>
  <si>
    <t>D2V2_23</t>
  </si>
  <si>
    <t>D2V2_24</t>
  </si>
  <si>
    <t>D2V2_25</t>
  </si>
  <si>
    <t>D2V2_31</t>
  </si>
  <si>
    <t>D2V2_32</t>
  </si>
  <si>
    <t>D2V2_33</t>
  </si>
  <si>
    <t>D2V2_34</t>
  </si>
  <si>
    <t>D2V2_35</t>
  </si>
  <si>
    <t>Average</t>
  </si>
  <si>
    <t>Max</t>
  </si>
  <si>
    <t>Min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</si>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</sst>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2" xfId="0" applyFont="1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84995-A0DC-4CBB-AF78-E27D41C573C0}">
  <dimension ref="B1:S41"/>
  <sheetViews>
    <sheetView topLeftCell="A10" workbookViewId="0">
      <selection activeCell="S39" activeCellId="1" sqref="S18 S39"/>
    </sheetView>
  </sheetViews>
  <sheetFormatPr defaultRowHeight="14.5" x14ac:dyDescent="0.35"/>
  <sheetData>
    <row r="1" spans="2:15" x14ac:dyDescent="0.3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J1" s="1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</row>
    <row r="2" spans="2:15" x14ac:dyDescent="0.35">
      <c r="B2" s="1" t="s">
        <v>6</v>
      </c>
      <c r="C2" s="2">
        <v>1.8939999999999999</v>
      </c>
      <c r="D2" s="2">
        <v>3.1629999999999998</v>
      </c>
      <c r="E2" s="2">
        <v>1.631</v>
      </c>
      <c r="F2" s="2">
        <v>6.274</v>
      </c>
      <c r="G2" s="2">
        <v>29.541</v>
      </c>
      <c r="J2" s="1" t="s">
        <v>6</v>
      </c>
      <c r="K2" s="1">
        <v>1.873</v>
      </c>
      <c r="L2" s="1">
        <v>2.7349999999999999</v>
      </c>
      <c r="M2" s="1">
        <v>1.6060000000000001</v>
      </c>
      <c r="N2" s="1">
        <v>5.4820000000000002</v>
      </c>
      <c r="O2" s="1">
        <v>27.427</v>
      </c>
    </row>
    <row r="3" spans="2:15" x14ac:dyDescent="0.35">
      <c r="B3" s="1" t="s">
        <v>7</v>
      </c>
      <c r="C3" s="2">
        <v>1.95</v>
      </c>
      <c r="D3" s="2">
        <v>2.6869999999999998</v>
      </c>
      <c r="E3" s="2">
        <v>1.647</v>
      </c>
      <c r="F3" s="2">
        <v>6.3380000000000001</v>
      </c>
      <c r="G3" s="2">
        <v>28.82</v>
      </c>
      <c r="J3" s="1" t="s">
        <v>7</v>
      </c>
      <c r="K3" s="1">
        <v>1.9059999999999999</v>
      </c>
      <c r="L3" s="1">
        <v>2.6619999999999999</v>
      </c>
      <c r="M3" s="1">
        <v>1.66</v>
      </c>
      <c r="N3" s="1">
        <v>5.8410000000000002</v>
      </c>
      <c r="O3" s="1">
        <v>28.366</v>
      </c>
    </row>
    <row r="4" spans="2:15" x14ac:dyDescent="0.35">
      <c r="B4" s="1" t="s">
        <v>8</v>
      </c>
      <c r="C4" s="2">
        <v>1.923</v>
      </c>
      <c r="D4" s="2">
        <v>4.8289999999999997</v>
      </c>
      <c r="E4" s="2">
        <v>1.581</v>
      </c>
      <c r="F4" s="2">
        <v>6.2530000000000001</v>
      </c>
      <c r="G4" s="2">
        <v>29.154</v>
      </c>
      <c r="J4" s="1" t="s">
        <v>8</v>
      </c>
      <c r="K4" s="1">
        <v>1.976</v>
      </c>
      <c r="L4" s="1">
        <v>2.9039999999999999</v>
      </c>
      <c r="M4" s="1">
        <v>1.645</v>
      </c>
      <c r="N4" s="1">
        <v>5.9359999999999999</v>
      </c>
      <c r="O4" s="1">
        <v>28.945</v>
      </c>
    </row>
    <row r="5" spans="2:15" x14ac:dyDescent="0.35">
      <c r="B5" s="1" t="s">
        <v>9</v>
      </c>
      <c r="C5" s="2">
        <v>1.974</v>
      </c>
      <c r="D5" s="2">
        <v>9.0440000000000005</v>
      </c>
      <c r="E5" s="2">
        <v>1.3320000000000001</v>
      </c>
      <c r="F5" s="2">
        <v>5.7949999999999999</v>
      </c>
      <c r="G5" s="2">
        <v>25.9</v>
      </c>
      <c r="J5" s="1" t="s">
        <v>9</v>
      </c>
      <c r="K5" s="1">
        <v>2.0270000000000001</v>
      </c>
      <c r="L5" s="1">
        <v>5.9390000000000001</v>
      </c>
      <c r="M5" s="1">
        <v>1.4710000000000001</v>
      </c>
      <c r="N5" s="1">
        <v>5.5880000000000001</v>
      </c>
      <c r="O5" s="1">
        <v>26.722000000000001</v>
      </c>
    </row>
    <row r="6" spans="2:15" x14ac:dyDescent="0.35">
      <c r="B6" s="1" t="s">
        <v>10</v>
      </c>
      <c r="C6" s="2">
        <v>2.0579999999999998</v>
      </c>
      <c r="D6" s="2">
        <v>5.53</v>
      </c>
      <c r="E6" s="2">
        <v>1.552</v>
      </c>
      <c r="F6" s="2">
        <v>6.2939999999999996</v>
      </c>
      <c r="G6" s="2">
        <v>28.861000000000001</v>
      </c>
      <c r="J6" s="1" t="s">
        <v>10</v>
      </c>
      <c r="K6" s="1">
        <v>2.113</v>
      </c>
      <c r="L6" s="1">
        <v>4.6070000000000002</v>
      </c>
      <c r="M6" s="1">
        <v>1.5329999999999999</v>
      </c>
      <c r="N6" s="1">
        <v>6.1130000000000004</v>
      </c>
      <c r="O6" s="1">
        <v>27.23</v>
      </c>
    </row>
    <row r="7" spans="2:15" x14ac:dyDescent="0.35">
      <c r="B7" s="1" t="s">
        <v>11</v>
      </c>
      <c r="C7" s="2">
        <v>1.831</v>
      </c>
      <c r="D7" s="2">
        <v>11.981</v>
      </c>
      <c r="E7" s="2">
        <v>1.2689999999999999</v>
      </c>
      <c r="F7" s="2">
        <v>5.2149999999999999</v>
      </c>
      <c r="G7" s="2">
        <v>24.742999999999999</v>
      </c>
      <c r="J7" s="1" t="s">
        <v>11</v>
      </c>
      <c r="K7" s="1">
        <v>1.825</v>
      </c>
      <c r="L7" s="1">
        <v>3.0859999999999999</v>
      </c>
      <c r="M7" s="1">
        <v>1.587</v>
      </c>
      <c r="N7" s="1">
        <v>5.7140000000000004</v>
      </c>
      <c r="O7" s="1">
        <v>29.414999999999999</v>
      </c>
    </row>
    <row r="8" spans="2:15" x14ac:dyDescent="0.35">
      <c r="B8" s="1" t="s">
        <v>12</v>
      </c>
      <c r="C8" s="2">
        <v>1.746</v>
      </c>
      <c r="D8" s="2">
        <v>9.2560000000000002</v>
      </c>
      <c r="E8" s="2">
        <v>1.367</v>
      </c>
      <c r="F8" s="2">
        <v>5.9649999999999999</v>
      </c>
      <c r="G8" s="2">
        <v>26.356000000000002</v>
      </c>
      <c r="J8" s="1" t="s">
        <v>12</v>
      </c>
      <c r="K8" s="1">
        <v>1.8320000000000001</v>
      </c>
      <c r="L8" s="1">
        <v>2.9969999999999999</v>
      </c>
      <c r="M8" s="1">
        <v>1.6870000000000001</v>
      </c>
      <c r="N8" s="1">
        <v>6.4160000000000004</v>
      </c>
      <c r="O8" s="1">
        <v>29.323</v>
      </c>
    </row>
    <row r="9" spans="2:15" x14ac:dyDescent="0.35">
      <c r="B9" s="1" t="s">
        <v>13</v>
      </c>
      <c r="C9" s="2">
        <v>1.788</v>
      </c>
      <c r="D9" s="2">
        <v>7.1239999999999997</v>
      </c>
      <c r="E9" s="2">
        <v>1.502</v>
      </c>
      <c r="F9" s="2">
        <v>6.08</v>
      </c>
      <c r="G9" s="2">
        <v>28.672999999999998</v>
      </c>
      <c r="J9" s="1" t="s">
        <v>13</v>
      </c>
      <c r="K9" s="1">
        <v>1.8340000000000001</v>
      </c>
      <c r="L9" s="1">
        <v>2.6230000000000002</v>
      </c>
      <c r="M9" s="1">
        <v>1.679</v>
      </c>
      <c r="N9" s="1">
        <v>6.2720000000000002</v>
      </c>
      <c r="O9" s="1">
        <v>29.975999999999999</v>
      </c>
    </row>
    <row r="10" spans="2:15" x14ac:dyDescent="0.35">
      <c r="B10" s="1" t="s">
        <v>14</v>
      </c>
      <c r="C10" s="2">
        <v>1.901</v>
      </c>
      <c r="D10" s="2">
        <v>5.4939999999999998</v>
      </c>
      <c r="E10" s="2">
        <v>1.62</v>
      </c>
      <c r="F10" s="2">
        <v>6.5650000000000004</v>
      </c>
      <c r="G10" s="2">
        <v>29.379000000000001</v>
      </c>
      <c r="J10" s="1" t="s">
        <v>14</v>
      </c>
      <c r="K10" s="1">
        <v>1.8720000000000001</v>
      </c>
      <c r="L10" s="1">
        <v>3.5409999999999999</v>
      </c>
      <c r="M10" s="1">
        <v>1.617</v>
      </c>
      <c r="N10" s="1">
        <v>5.375</v>
      </c>
      <c r="O10" s="1">
        <v>27.648</v>
      </c>
    </row>
    <row r="11" spans="2:15" x14ac:dyDescent="0.35">
      <c r="B11" s="1" t="s">
        <v>15</v>
      </c>
      <c r="C11" s="2">
        <v>1.92</v>
      </c>
      <c r="D11" s="2">
        <v>4.407</v>
      </c>
      <c r="E11" s="2">
        <v>1.6619999999999999</v>
      </c>
      <c r="F11" s="2">
        <v>6.6769999999999996</v>
      </c>
      <c r="G11" s="2">
        <v>30.023</v>
      </c>
      <c r="J11" s="1" t="s">
        <v>15</v>
      </c>
      <c r="K11" s="1">
        <v>1.875</v>
      </c>
      <c r="L11" s="1">
        <v>3.1280000000000001</v>
      </c>
      <c r="M11" s="1">
        <v>1.669</v>
      </c>
      <c r="N11" s="1">
        <v>6.1719999999999997</v>
      </c>
      <c r="O11" s="1">
        <v>28.626000000000001</v>
      </c>
    </row>
    <row r="12" spans="2:15" x14ac:dyDescent="0.35">
      <c r="B12" s="1" t="s">
        <v>16</v>
      </c>
      <c r="C12" s="2">
        <v>1.6830000000000001</v>
      </c>
      <c r="D12" s="2">
        <v>3.79</v>
      </c>
      <c r="E12" s="2">
        <v>1.6319999999999999</v>
      </c>
      <c r="F12" s="2">
        <v>6.8319999999999999</v>
      </c>
      <c r="G12" s="2">
        <v>29.971</v>
      </c>
      <c r="J12" s="1" t="s">
        <v>16</v>
      </c>
      <c r="K12" s="1">
        <v>1.696</v>
      </c>
      <c r="L12" s="1">
        <v>4.9550000000000001</v>
      </c>
      <c r="M12" s="1">
        <v>1.472</v>
      </c>
      <c r="N12" s="1">
        <v>5.2990000000000004</v>
      </c>
      <c r="O12" s="1">
        <v>25.7</v>
      </c>
    </row>
    <row r="13" spans="2:15" x14ac:dyDescent="0.35">
      <c r="B13" s="1" t="s">
        <v>17</v>
      </c>
      <c r="C13" s="2">
        <v>1.7949999999999999</v>
      </c>
      <c r="D13" s="2">
        <v>3.4780000000000002</v>
      </c>
      <c r="E13" s="2">
        <v>1.663</v>
      </c>
      <c r="F13" s="2">
        <v>7.0309999999999997</v>
      </c>
      <c r="G13" s="2">
        <v>30.695</v>
      </c>
      <c r="J13" s="1" t="s">
        <v>17</v>
      </c>
      <c r="K13" s="1">
        <v>1.794</v>
      </c>
      <c r="L13" s="1">
        <v>2.5449999999999999</v>
      </c>
      <c r="M13" s="1">
        <v>1.679</v>
      </c>
      <c r="N13" s="1">
        <v>6.2590000000000003</v>
      </c>
      <c r="O13" s="1">
        <v>30.271000000000001</v>
      </c>
    </row>
    <row r="14" spans="2:15" x14ac:dyDescent="0.35">
      <c r="B14" s="1" t="s">
        <v>18</v>
      </c>
      <c r="C14" s="2">
        <v>1.7789999999999999</v>
      </c>
      <c r="D14" s="2">
        <v>4.71</v>
      </c>
      <c r="E14" s="2">
        <v>1.5880000000000001</v>
      </c>
      <c r="F14" s="2">
        <v>6.4240000000000004</v>
      </c>
      <c r="G14" s="2">
        <v>30.013000000000002</v>
      </c>
      <c r="J14" s="1" t="s">
        <v>18</v>
      </c>
      <c r="K14" s="1">
        <v>1.792</v>
      </c>
      <c r="L14" s="1">
        <v>2.8849999999999998</v>
      </c>
      <c r="M14" s="1">
        <v>1.625</v>
      </c>
      <c r="N14" s="1">
        <v>6.3170000000000002</v>
      </c>
      <c r="O14" s="1">
        <v>29.890999999999998</v>
      </c>
    </row>
    <row r="15" spans="2:15" x14ac:dyDescent="0.35">
      <c r="B15" s="1" t="s">
        <v>19</v>
      </c>
      <c r="C15" s="2">
        <v>1.6850000000000001</v>
      </c>
      <c r="D15" s="2">
        <v>8.9280000000000008</v>
      </c>
      <c r="E15" s="2">
        <v>1.466</v>
      </c>
      <c r="F15" s="2">
        <v>6.2130000000000001</v>
      </c>
      <c r="G15" s="2">
        <v>27.725999999999999</v>
      </c>
      <c r="J15" s="1" t="s">
        <v>19</v>
      </c>
      <c r="K15" s="1">
        <v>1.7949999999999999</v>
      </c>
      <c r="L15" s="1">
        <v>6.7030000000000003</v>
      </c>
      <c r="M15" s="1">
        <v>1.502</v>
      </c>
      <c r="N15" s="1">
        <v>5.59</v>
      </c>
      <c r="O15" s="1">
        <v>26.387</v>
      </c>
    </row>
    <row r="16" spans="2:15" x14ac:dyDescent="0.35">
      <c r="B16" s="1" t="s">
        <v>20</v>
      </c>
      <c r="C16" s="2">
        <v>1.6519999999999999</v>
      </c>
      <c r="D16" s="2">
        <v>12.302</v>
      </c>
      <c r="E16" s="2">
        <v>1.256</v>
      </c>
      <c r="F16" s="2">
        <v>5.6219999999999999</v>
      </c>
      <c r="G16" s="2">
        <v>25.196000000000002</v>
      </c>
      <c r="J16" s="1" t="s">
        <v>20</v>
      </c>
      <c r="K16" s="1">
        <v>1.7350000000000001</v>
      </c>
      <c r="L16" s="1">
        <v>6.6689999999999996</v>
      </c>
      <c r="M16" s="1">
        <v>1.472</v>
      </c>
      <c r="N16" s="1">
        <v>5.5629999999999997</v>
      </c>
      <c r="O16" s="1">
        <v>26.933</v>
      </c>
    </row>
    <row r="17" spans="2:19" x14ac:dyDescent="0.35">
      <c r="B17" s="3" t="s">
        <v>126</v>
      </c>
      <c r="C17" s="4">
        <f>AVERAGE(C2:C16)</f>
        <v>1.8386</v>
      </c>
      <c r="D17" s="4">
        <f t="shared" ref="D17:O17" si="0">AVERAGE(D2:D16)</f>
        <v>6.448199999999999</v>
      </c>
      <c r="E17" s="4">
        <f t="shared" si="0"/>
        <v>1.5178666666666669</v>
      </c>
      <c r="F17" s="4">
        <f t="shared" si="0"/>
        <v>6.2385333333333337</v>
      </c>
      <c r="G17" s="4">
        <f t="shared" si="0"/>
        <v>28.336733333333331</v>
      </c>
      <c r="H17" s="4"/>
      <c r="I17" s="4"/>
      <c r="J17" s="3" t="s">
        <v>126</v>
      </c>
      <c r="K17" s="4">
        <f t="shared" si="0"/>
        <v>1.863</v>
      </c>
      <c r="L17" s="4">
        <f t="shared" si="0"/>
        <v>3.8652666666666664</v>
      </c>
      <c r="M17" s="4">
        <f t="shared" si="0"/>
        <v>1.5935999999999999</v>
      </c>
      <c r="N17" s="4">
        <f t="shared" si="0"/>
        <v>5.8624666666666663</v>
      </c>
      <c r="O17" s="4">
        <f t="shared" si="0"/>
        <v>28.190666666666669</v>
      </c>
    </row>
    <row r="18" spans="2:19" x14ac:dyDescent="0.35">
      <c r="B18" s="3" t="s">
        <v>127</v>
      </c>
      <c r="C18" s="4">
        <f>MAX(C2:C16)</f>
        <v>2.0579999999999998</v>
      </c>
      <c r="D18" s="4">
        <f t="shared" ref="D18:O18" si="1">MAX(D2:D16)</f>
        <v>12.302</v>
      </c>
      <c r="E18" s="4">
        <f t="shared" si="1"/>
        <v>1.663</v>
      </c>
      <c r="F18" s="4">
        <f t="shared" si="1"/>
        <v>7.0309999999999997</v>
      </c>
      <c r="G18" s="4">
        <f t="shared" si="1"/>
        <v>30.695</v>
      </c>
      <c r="H18" s="4"/>
      <c r="I18" s="4"/>
      <c r="J18" s="3" t="s">
        <v>127</v>
      </c>
      <c r="K18" s="4">
        <f t="shared" si="1"/>
        <v>2.113</v>
      </c>
      <c r="L18" s="4">
        <f t="shared" si="1"/>
        <v>6.7030000000000003</v>
      </c>
      <c r="M18" s="4">
        <f t="shared" si="1"/>
        <v>1.6870000000000001</v>
      </c>
      <c r="N18" s="4">
        <f t="shared" si="1"/>
        <v>6.4160000000000004</v>
      </c>
      <c r="O18" s="4">
        <f t="shared" si="1"/>
        <v>30.271000000000001</v>
      </c>
      <c r="S18">
        <f>(D17-L17)/D17</f>
        <v>0.40056656638028176</v>
      </c>
    </row>
    <row r="19" spans="2:19" x14ac:dyDescent="0.35">
      <c r="B19" s="3" t="s">
        <v>128</v>
      </c>
      <c r="C19" s="4">
        <f>MIN(C2:C16)</f>
        <v>1.6519999999999999</v>
      </c>
      <c r="D19" s="4">
        <f t="shared" ref="D19:O19" si="2">MIN(D2:D16)</f>
        <v>2.6869999999999998</v>
      </c>
      <c r="E19" s="4">
        <f t="shared" si="2"/>
        <v>1.256</v>
      </c>
      <c r="F19" s="4">
        <f t="shared" si="2"/>
        <v>5.2149999999999999</v>
      </c>
      <c r="G19" s="4">
        <f t="shared" si="2"/>
        <v>24.742999999999999</v>
      </c>
      <c r="H19" s="4"/>
      <c r="I19" s="4"/>
      <c r="J19" s="3" t="s">
        <v>128</v>
      </c>
      <c r="K19" s="4">
        <f t="shared" si="2"/>
        <v>1.696</v>
      </c>
      <c r="L19" s="4">
        <f t="shared" si="2"/>
        <v>2.5449999999999999</v>
      </c>
      <c r="M19" s="4">
        <f t="shared" si="2"/>
        <v>1.4710000000000001</v>
      </c>
      <c r="N19" s="4">
        <f t="shared" si="2"/>
        <v>5.2990000000000004</v>
      </c>
      <c r="O19" s="4">
        <f t="shared" si="2"/>
        <v>25.7</v>
      </c>
    </row>
    <row r="20" spans="2:19" x14ac:dyDescent="0.35">
      <c r="B20" s="3" t="s">
        <v>129</v>
      </c>
      <c r="C20" s="4">
        <f>MEDIAN(C2:C16)</f>
        <v>1.831</v>
      </c>
      <c r="D20" s="4">
        <f t="shared" ref="D20:O20" si="3">MEDIAN(D2:D16)</f>
        <v>5.4939999999999998</v>
      </c>
      <c r="E20" s="4">
        <f t="shared" si="3"/>
        <v>1.581</v>
      </c>
      <c r="F20" s="4">
        <f t="shared" si="3"/>
        <v>6.274</v>
      </c>
      <c r="G20" s="4">
        <f t="shared" si="3"/>
        <v>28.861000000000001</v>
      </c>
      <c r="H20" s="4"/>
      <c r="I20" s="4"/>
      <c r="J20" s="3" t="s">
        <v>129</v>
      </c>
      <c r="K20" s="4">
        <f t="shared" si="3"/>
        <v>1.8340000000000001</v>
      </c>
      <c r="L20" s="4">
        <f t="shared" si="3"/>
        <v>3.0859999999999999</v>
      </c>
      <c r="M20" s="4">
        <f t="shared" si="3"/>
        <v>1.617</v>
      </c>
      <c r="N20" s="4">
        <f t="shared" si="3"/>
        <v>5.8410000000000002</v>
      </c>
      <c r="O20" s="4">
        <f t="shared" si="3"/>
        <v>28.366</v>
      </c>
    </row>
    <row r="22" spans="2:19" x14ac:dyDescent="0.35">
      <c r="B22" s="1" t="s">
        <v>0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J22" s="1" t="s">
        <v>0</v>
      </c>
      <c r="K22" s="2" t="s">
        <v>1</v>
      </c>
      <c r="L22" s="2" t="s">
        <v>2</v>
      </c>
      <c r="M22" s="2" t="s">
        <v>3</v>
      </c>
      <c r="N22" s="2" t="s">
        <v>4</v>
      </c>
      <c r="O22" s="2" t="s">
        <v>5</v>
      </c>
    </row>
    <row r="23" spans="2:19" x14ac:dyDescent="0.35">
      <c r="B23" s="1" t="s">
        <v>21</v>
      </c>
      <c r="C23" s="2">
        <v>1.6439999999999999</v>
      </c>
      <c r="D23" s="2">
        <v>11.335000000000001</v>
      </c>
      <c r="E23" s="2">
        <v>1.302</v>
      </c>
      <c r="F23" s="2">
        <v>5.5549999999999997</v>
      </c>
      <c r="G23" s="2">
        <v>25.728000000000002</v>
      </c>
      <c r="J23" s="1" t="s">
        <v>21</v>
      </c>
      <c r="K23" s="1">
        <v>1.9870000000000001</v>
      </c>
      <c r="L23" s="1">
        <v>5.952</v>
      </c>
      <c r="M23" s="1">
        <v>1.4510000000000001</v>
      </c>
      <c r="N23" s="1">
        <v>5.2249999999999996</v>
      </c>
      <c r="O23" s="1">
        <v>26.791</v>
      </c>
    </row>
    <row r="24" spans="2:19" x14ac:dyDescent="0.35">
      <c r="B24" s="1" t="s">
        <v>22</v>
      </c>
      <c r="C24" s="2">
        <v>1.7050000000000001</v>
      </c>
      <c r="D24" s="2">
        <v>4.0030000000000001</v>
      </c>
      <c r="E24" s="2">
        <v>1.601</v>
      </c>
      <c r="F24" s="2">
        <v>6.5019999999999998</v>
      </c>
      <c r="G24" s="2">
        <v>30.632999999999999</v>
      </c>
      <c r="J24" s="1" t="s">
        <v>22</v>
      </c>
      <c r="K24" s="1">
        <v>2.012</v>
      </c>
      <c r="L24" s="1">
        <v>3.07</v>
      </c>
      <c r="M24" s="1">
        <v>1.651</v>
      </c>
      <c r="N24" s="1">
        <v>6.6769999999999996</v>
      </c>
      <c r="O24" s="1">
        <v>30.34</v>
      </c>
    </row>
    <row r="25" spans="2:19" x14ac:dyDescent="0.35">
      <c r="B25" s="1" t="s">
        <v>23</v>
      </c>
      <c r="C25" s="2">
        <v>1.7150000000000001</v>
      </c>
      <c r="D25" s="2">
        <v>3.4580000000000002</v>
      </c>
      <c r="E25" s="2">
        <v>1.6459999999999999</v>
      </c>
      <c r="F25" s="2">
        <v>6.7880000000000003</v>
      </c>
      <c r="G25" s="2">
        <v>31.048999999999999</v>
      </c>
      <c r="J25" s="1" t="s">
        <v>23</v>
      </c>
      <c r="K25" s="1">
        <v>2.0009999999999999</v>
      </c>
      <c r="L25" s="1">
        <v>3.03</v>
      </c>
      <c r="M25" s="1">
        <v>1.583</v>
      </c>
      <c r="N25" s="1">
        <v>6.3979999999999997</v>
      </c>
      <c r="O25" s="1">
        <v>30.192</v>
      </c>
    </row>
    <row r="26" spans="2:19" x14ac:dyDescent="0.35">
      <c r="B26" s="1" t="s">
        <v>24</v>
      </c>
      <c r="C26" s="2">
        <v>1.7310000000000001</v>
      </c>
      <c r="D26" s="2">
        <v>3.444</v>
      </c>
      <c r="E26" s="2">
        <v>1.659</v>
      </c>
      <c r="F26" s="2">
        <v>6.4649999999999999</v>
      </c>
      <c r="G26" s="2">
        <v>31.346</v>
      </c>
      <c r="J26" s="1" t="s">
        <v>24</v>
      </c>
      <c r="K26" s="1">
        <v>1.905</v>
      </c>
      <c r="L26" s="1">
        <v>2.42</v>
      </c>
      <c r="M26" s="1">
        <v>1.6739999999999999</v>
      </c>
      <c r="N26" s="1">
        <v>5.9779999999999998</v>
      </c>
      <c r="O26" s="1">
        <v>29.588999999999999</v>
      </c>
    </row>
    <row r="27" spans="2:19" x14ac:dyDescent="0.35">
      <c r="B27" s="1" t="s">
        <v>25</v>
      </c>
      <c r="C27" s="2">
        <v>1.7130000000000001</v>
      </c>
      <c r="D27" s="2">
        <v>4.2039999999999997</v>
      </c>
      <c r="E27" s="2">
        <v>1.5940000000000001</v>
      </c>
      <c r="F27" s="2">
        <v>6.3639999999999999</v>
      </c>
      <c r="G27" s="2">
        <v>29.861000000000001</v>
      </c>
      <c r="J27" s="1" t="s">
        <v>25</v>
      </c>
      <c r="K27" s="1">
        <v>1.879</v>
      </c>
      <c r="L27" s="1">
        <v>3.2429999999999999</v>
      </c>
      <c r="M27" s="1">
        <v>1.5580000000000001</v>
      </c>
      <c r="N27" s="1">
        <v>5.7789999999999999</v>
      </c>
      <c r="O27" s="1">
        <v>28.084</v>
      </c>
    </row>
    <row r="28" spans="2:19" x14ac:dyDescent="0.35">
      <c r="B28" s="1" t="s">
        <v>26</v>
      </c>
      <c r="C28" s="2">
        <v>1.843</v>
      </c>
      <c r="D28" s="2">
        <v>4.9420000000000002</v>
      </c>
      <c r="E28" s="2">
        <v>1.6359999999999999</v>
      </c>
      <c r="F28" s="2">
        <v>7.0019999999999998</v>
      </c>
      <c r="G28" s="2">
        <v>30.244</v>
      </c>
      <c r="J28" s="1" t="s">
        <v>26</v>
      </c>
      <c r="K28" s="1">
        <v>1.9</v>
      </c>
      <c r="L28" s="1">
        <v>3.1890000000000001</v>
      </c>
      <c r="M28" s="1">
        <v>1.6879999999999999</v>
      </c>
      <c r="N28" s="1">
        <v>6.835</v>
      </c>
      <c r="O28" s="1">
        <v>29.965</v>
      </c>
    </row>
    <row r="29" spans="2:19" x14ac:dyDescent="0.35">
      <c r="B29" s="1" t="s">
        <v>27</v>
      </c>
      <c r="C29" s="2">
        <v>1.9239999999999999</v>
      </c>
      <c r="D29" s="2">
        <v>4.7759999999999998</v>
      </c>
      <c r="E29" s="2">
        <v>1.619</v>
      </c>
      <c r="F29" s="2">
        <v>6.8339999999999996</v>
      </c>
      <c r="G29" s="2">
        <v>30.407</v>
      </c>
      <c r="J29" s="1" t="s">
        <v>27</v>
      </c>
      <c r="K29" s="1">
        <v>2.0470000000000002</v>
      </c>
      <c r="L29" s="1">
        <v>3.5790000000000002</v>
      </c>
      <c r="M29" s="1">
        <v>1.6779999999999999</v>
      </c>
      <c r="N29" s="1">
        <v>6.4429999999999996</v>
      </c>
      <c r="O29" s="1">
        <v>30.32</v>
      </c>
    </row>
    <row r="30" spans="2:19" x14ac:dyDescent="0.35">
      <c r="B30" s="1" t="s">
        <v>28</v>
      </c>
      <c r="C30" s="2">
        <v>1.91</v>
      </c>
      <c r="D30" s="2">
        <v>4.2060000000000004</v>
      </c>
      <c r="E30" s="2">
        <v>1.667</v>
      </c>
      <c r="F30" s="2">
        <v>6.86</v>
      </c>
      <c r="G30" s="2">
        <v>30.692</v>
      </c>
      <c r="J30" s="1" t="s">
        <v>28</v>
      </c>
      <c r="K30" s="1">
        <v>1.909</v>
      </c>
      <c r="L30" s="1">
        <v>5.97</v>
      </c>
      <c r="M30" s="1">
        <v>1.579</v>
      </c>
      <c r="N30" s="1">
        <v>6.2830000000000004</v>
      </c>
      <c r="O30" s="1">
        <v>28.797999999999998</v>
      </c>
    </row>
    <row r="31" spans="2:19" x14ac:dyDescent="0.35">
      <c r="B31" s="1" t="s">
        <v>29</v>
      </c>
      <c r="C31" s="2">
        <v>2.0270000000000001</v>
      </c>
      <c r="D31" s="2">
        <v>6.2549999999999999</v>
      </c>
      <c r="E31" s="2">
        <v>1.478</v>
      </c>
      <c r="F31" s="2">
        <v>6.2039999999999997</v>
      </c>
      <c r="G31" s="2">
        <v>28.702999999999999</v>
      </c>
      <c r="J31" s="1" t="s">
        <v>29</v>
      </c>
      <c r="K31" s="1">
        <v>1.744</v>
      </c>
      <c r="L31" s="1">
        <v>4.4509999999999996</v>
      </c>
      <c r="M31" s="1">
        <v>1.4930000000000001</v>
      </c>
      <c r="N31" s="1">
        <v>5.3719999999999999</v>
      </c>
      <c r="O31" s="1">
        <v>27.344000000000001</v>
      </c>
    </row>
    <row r="32" spans="2:19" x14ac:dyDescent="0.35">
      <c r="B32" s="1" t="s">
        <v>30</v>
      </c>
      <c r="C32" s="2">
        <v>1.8109999999999999</v>
      </c>
      <c r="D32" s="2">
        <v>8.8490000000000002</v>
      </c>
      <c r="E32" s="2">
        <v>1.3759999999999999</v>
      </c>
      <c r="F32" s="2">
        <v>6.13</v>
      </c>
      <c r="G32" s="2">
        <v>27.672000000000001</v>
      </c>
      <c r="J32" s="1" t="s">
        <v>30</v>
      </c>
      <c r="K32" s="1">
        <v>1.772</v>
      </c>
      <c r="L32" s="1">
        <v>1.944</v>
      </c>
      <c r="M32" s="1">
        <v>1.6830000000000001</v>
      </c>
      <c r="N32" s="1">
        <v>6.476</v>
      </c>
      <c r="O32" s="1">
        <v>31.065999999999999</v>
      </c>
    </row>
    <row r="33" spans="2:19" x14ac:dyDescent="0.35">
      <c r="B33" s="1" t="s">
        <v>31</v>
      </c>
      <c r="C33" s="2">
        <v>1.9590000000000001</v>
      </c>
      <c r="D33" s="2">
        <v>11.345000000000001</v>
      </c>
      <c r="E33" s="2">
        <v>1.2390000000000001</v>
      </c>
      <c r="F33" s="2">
        <v>5.7089999999999996</v>
      </c>
      <c r="G33" s="2">
        <v>25.771000000000001</v>
      </c>
      <c r="J33" s="1" t="s">
        <v>31</v>
      </c>
      <c r="K33" s="1">
        <v>1.7330000000000001</v>
      </c>
      <c r="L33" s="1">
        <v>9.3179999999999996</v>
      </c>
      <c r="M33" s="1">
        <v>1.373</v>
      </c>
      <c r="N33" s="1">
        <v>5.8529999999999998</v>
      </c>
      <c r="O33" s="1">
        <v>27.337</v>
      </c>
    </row>
    <row r="34" spans="2:19" x14ac:dyDescent="0.35">
      <c r="B34" s="1" t="s">
        <v>32</v>
      </c>
      <c r="C34" s="2">
        <v>1.9710000000000001</v>
      </c>
      <c r="D34" s="2">
        <v>8.0749999999999993</v>
      </c>
      <c r="E34" s="2">
        <v>1.401</v>
      </c>
      <c r="F34" s="2">
        <v>6.57</v>
      </c>
      <c r="G34" s="2">
        <v>28.260999999999999</v>
      </c>
      <c r="J34" s="1" t="s">
        <v>32</v>
      </c>
      <c r="K34" s="1">
        <v>1.659</v>
      </c>
      <c r="L34" s="1">
        <v>10.332000000000001</v>
      </c>
      <c r="M34" s="1">
        <v>1.302</v>
      </c>
      <c r="N34" s="1">
        <v>5.7709999999999999</v>
      </c>
      <c r="O34" s="1">
        <v>26.286999999999999</v>
      </c>
    </row>
    <row r="35" spans="2:19" x14ac:dyDescent="0.35">
      <c r="B35" s="1" t="s">
        <v>33</v>
      </c>
      <c r="C35" s="2">
        <v>2.0150000000000001</v>
      </c>
      <c r="D35" s="2">
        <v>4.8129999999999997</v>
      </c>
      <c r="E35" s="2">
        <v>1.5760000000000001</v>
      </c>
      <c r="F35" s="2">
        <v>6.6680000000000001</v>
      </c>
      <c r="G35" s="2">
        <v>30.213999999999999</v>
      </c>
      <c r="J35" s="1" t="s">
        <v>33</v>
      </c>
      <c r="K35" s="1">
        <v>1.75</v>
      </c>
      <c r="L35" s="1">
        <v>2.5609999999999999</v>
      </c>
      <c r="M35" s="1">
        <v>1.6559999999999999</v>
      </c>
      <c r="N35" s="1">
        <v>6.8330000000000002</v>
      </c>
      <c r="O35" s="1">
        <v>31.030999999999999</v>
      </c>
    </row>
    <row r="36" spans="2:19" x14ac:dyDescent="0.35">
      <c r="B36" s="1" t="s">
        <v>34</v>
      </c>
      <c r="C36" s="2">
        <v>1.8879999999999999</v>
      </c>
      <c r="D36" s="2">
        <v>2.8519999999999999</v>
      </c>
      <c r="E36" s="2">
        <v>1.6870000000000001</v>
      </c>
      <c r="F36" s="2">
        <v>7.03</v>
      </c>
      <c r="G36" s="2">
        <v>31.704999999999998</v>
      </c>
      <c r="J36" s="1" t="s">
        <v>34</v>
      </c>
      <c r="K36" s="1">
        <v>1.7549999999999999</v>
      </c>
      <c r="L36" s="1">
        <v>3.2360000000000002</v>
      </c>
      <c r="M36" s="1">
        <v>1.587</v>
      </c>
      <c r="N36" s="1">
        <v>6.4809999999999999</v>
      </c>
      <c r="O36" s="1">
        <v>29.67</v>
      </c>
    </row>
    <row r="37" spans="2:19" x14ac:dyDescent="0.35">
      <c r="B37" s="1" t="s">
        <v>35</v>
      </c>
      <c r="C37" s="2">
        <v>1.9550000000000001</v>
      </c>
      <c r="D37" s="2">
        <v>2.077</v>
      </c>
      <c r="E37" s="2">
        <v>1.734</v>
      </c>
      <c r="F37" s="2">
        <v>7.49</v>
      </c>
      <c r="G37" s="2">
        <v>32.944000000000003</v>
      </c>
      <c r="J37" s="1" t="s">
        <v>35</v>
      </c>
      <c r="K37" s="1">
        <v>1.786</v>
      </c>
      <c r="L37" s="1">
        <v>3.8220000000000001</v>
      </c>
      <c r="M37" s="1">
        <v>1.5680000000000001</v>
      </c>
      <c r="N37" s="1">
        <v>5.875</v>
      </c>
      <c r="O37" s="1">
        <v>27.768999999999998</v>
      </c>
    </row>
    <row r="38" spans="2:19" x14ac:dyDescent="0.35">
      <c r="B38" s="3" t="s">
        <v>126</v>
      </c>
      <c r="C38" s="4">
        <f>AVERAGE(C23:C37)</f>
        <v>1.8540666666666668</v>
      </c>
      <c r="D38" s="4">
        <f t="shared" ref="D38:O38" si="4">AVERAGE(D23:D37)</f>
        <v>5.6422666666666679</v>
      </c>
      <c r="E38" s="4">
        <f t="shared" si="4"/>
        <v>1.5476666666666665</v>
      </c>
      <c r="F38" s="4">
        <f t="shared" si="4"/>
        <v>6.5447333333333342</v>
      </c>
      <c r="G38" s="4">
        <f t="shared" si="4"/>
        <v>29.682000000000006</v>
      </c>
      <c r="H38" s="4"/>
      <c r="I38" s="4"/>
      <c r="J38" s="3" t="s">
        <v>126</v>
      </c>
      <c r="K38" s="4">
        <f t="shared" si="4"/>
        <v>1.8559333333333334</v>
      </c>
      <c r="L38" s="4">
        <f t="shared" si="4"/>
        <v>4.4077999999999991</v>
      </c>
      <c r="M38" s="4">
        <f t="shared" si="4"/>
        <v>1.5682666666666669</v>
      </c>
      <c r="N38" s="4">
        <f t="shared" si="4"/>
        <v>6.1519333333333321</v>
      </c>
      <c r="O38" s="4">
        <f t="shared" si="4"/>
        <v>28.972199999999997</v>
      </c>
    </row>
    <row r="39" spans="2:19" x14ac:dyDescent="0.35">
      <c r="B39" s="3" t="s">
        <v>127</v>
      </c>
      <c r="C39" s="4">
        <f>MAX(C23:C37)</f>
        <v>2.0270000000000001</v>
      </c>
      <c r="D39" s="4">
        <f t="shared" ref="D39:O39" si="5">MAX(D23:D37)</f>
        <v>11.345000000000001</v>
      </c>
      <c r="E39" s="4">
        <f t="shared" si="5"/>
        <v>1.734</v>
      </c>
      <c r="F39" s="4">
        <f t="shared" si="5"/>
        <v>7.49</v>
      </c>
      <c r="G39" s="4">
        <f t="shared" si="5"/>
        <v>32.944000000000003</v>
      </c>
      <c r="H39" s="4"/>
      <c r="I39" s="4"/>
      <c r="J39" s="3" t="s">
        <v>127</v>
      </c>
      <c r="K39" s="4">
        <f t="shared" si="5"/>
        <v>2.0470000000000002</v>
      </c>
      <c r="L39" s="4">
        <f t="shared" si="5"/>
        <v>10.332000000000001</v>
      </c>
      <c r="M39" s="4">
        <f t="shared" si="5"/>
        <v>1.6879999999999999</v>
      </c>
      <c r="N39" s="4">
        <f t="shared" si="5"/>
        <v>6.835</v>
      </c>
      <c r="O39" s="4">
        <f t="shared" si="5"/>
        <v>31.065999999999999</v>
      </c>
      <c r="S39">
        <f>(D38-L38)/D38</f>
        <v>0.21878913911666739</v>
      </c>
    </row>
    <row r="40" spans="2:19" x14ac:dyDescent="0.35">
      <c r="B40" s="3" t="s">
        <v>128</v>
      </c>
      <c r="C40" s="4">
        <f>MIN(C23:C37)</f>
        <v>1.6439999999999999</v>
      </c>
      <c r="D40" s="4">
        <f t="shared" ref="D40:O40" si="6">MIN(D23:D37)</f>
        <v>2.077</v>
      </c>
      <c r="E40" s="4">
        <f t="shared" si="6"/>
        <v>1.2390000000000001</v>
      </c>
      <c r="F40" s="4">
        <f t="shared" si="6"/>
        <v>5.5549999999999997</v>
      </c>
      <c r="G40" s="4">
        <f t="shared" si="6"/>
        <v>25.728000000000002</v>
      </c>
      <c r="H40" s="4"/>
      <c r="I40" s="4"/>
      <c r="J40" s="3" t="s">
        <v>128</v>
      </c>
      <c r="K40" s="4">
        <f t="shared" si="6"/>
        <v>1.659</v>
      </c>
      <c r="L40" s="4">
        <f t="shared" si="6"/>
        <v>1.944</v>
      </c>
      <c r="M40" s="4">
        <f t="shared" si="6"/>
        <v>1.302</v>
      </c>
      <c r="N40" s="4">
        <f t="shared" si="6"/>
        <v>5.2249999999999996</v>
      </c>
      <c r="O40" s="4">
        <f t="shared" si="6"/>
        <v>26.286999999999999</v>
      </c>
    </row>
    <row r="41" spans="2:19" x14ac:dyDescent="0.35">
      <c r="B41" s="3" t="s">
        <v>129</v>
      </c>
      <c r="C41" s="4">
        <f>MEDIAN(C23:C37)</f>
        <v>1.8879999999999999</v>
      </c>
      <c r="D41" s="4">
        <f t="shared" ref="D41:O41" si="7">MEDIAN(D23:D37)</f>
        <v>4.7759999999999998</v>
      </c>
      <c r="E41" s="4">
        <f t="shared" si="7"/>
        <v>1.601</v>
      </c>
      <c r="F41" s="4">
        <f t="shared" si="7"/>
        <v>6.57</v>
      </c>
      <c r="G41" s="4">
        <f t="shared" si="7"/>
        <v>30.244</v>
      </c>
      <c r="H41" s="4"/>
      <c r="I41" s="4"/>
      <c r="J41" s="3" t="s">
        <v>129</v>
      </c>
      <c r="K41" s="4">
        <f t="shared" si="7"/>
        <v>1.879</v>
      </c>
      <c r="L41" s="4">
        <f t="shared" si="7"/>
        <v>3.2429999999999999</v>
      </c>
      <c r="M41" s="4">
        <f t="shared" si="7"/>
        <v>1.583</v>
      </c>
      <c r="N41" s="4">
        <f t="shared" si="7"/>
        <v>6.2830000000000004</v>
      </c>
      <c r="O41" s="4">
        <f t="shared" si="7"/>
        <v>29.588999999999999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F4B7-8B50-4E34-9585-0CC722A95965}">
  <dimension ref="B1:S41"/>
  <sheetViews>
    <sheetView topLeftCell="A13" workbookViewId="0">
      <selection activeCell="S39" sqref="S39"/>
    </sheetView>
  </sheetViews>
  <sheetFormatPr defaultRowHeight="14.5" x14ac:dyDescent="0.35"/>
  <sheetData>
    <row r="1" spans="2:15" x14ac:dyDescent="0.3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J1" s="1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</row>
    <row r="2" spans="2:15" x14ac:dyDescent="0.35">
      <c r="B2" s="1" t="s">
        <v>36</v>
      </c>
      <c r="C2" s="2">
        <v>1.736</v>
      </c>
      <c r="D2" s="2">
        <v>21.146999999999998</v>
      </c>
      <c r="E2" s="2">
        <v>0.65300000000000002</v>
      </c>
      <c r="F2" s="2">
        <v>2.77</v>
      </c>
      <c r="G2" s="2">
        <v>18.498999999999999</v>
      </c>
      <c r="J2" s="1" t="s">
        <v>36</v>
      </c>
      <c r="K2" s="1">
        <v>1.643</v>
      </c>
      <c r="L2" s="1">
        <v>15.423</v>
      </c>
      <c r="M2" s="1">
        <v>0.92500000000000004</v>
      </c>
      <c r="N2" s="1">
        <v>2.82</v>
      </c>
      <c r="O2" s="1">
        <v>20.568999999999999</v>
      </c>
    </row>
    <row r="3" spans="2:15" x14ac:dyDescent="0.35">
      <c r="B3" s="1" t="s">
        <v>37</v>
      </c>
      <c r="C3" s="2">
        <v>1.7390000000000001</v>
      </c>
      <c r="D3" s="2">
        <v>7.9210000000000003</v>
      </c>
      <c r="E3" s="2">
        <v>1.2569999999999999</v>
      </c>
      <c r="F3" s="2">
        <v>4.7300000000000004</v>
      </c>
      <c r="G3" s="2">
        <v>26.18</v>
      </c>
      <c r="J3" s="1" t="s">
        <v>37</v>
      </c>
      <c r="K3" s="1">
        <v>1.6890000000000001</v>
      </c>
      <c r="L3" s="1">
        <v>9.423</v>
      </c>
      <c r="M3" s="1">
        <v>1.198</v>
      </c>
      <c r="N3" s="1">
        <v>4.181</v>
      </c>
      <c r="O3" s="1">
        <v>25.129000000000001</v>
      </c>
    </row>
    <row r="4" spans="2:15" x14ac:dyDescent="0.35">
      <c r="B4" s="1" t="s">
        <v>38</v>
      </c>
      <c r="C4" s="2">
        <v>1.8320000000000001</v>
      </c>
      <c r="D4" s="2">
        <v>7.79</v>
      </c>
      <c r="E4" s="2">
        <v>1.363</v>
      </c>
      <c r="F4" s="2">
        <v>5.0570000000000004</v>
      </c>
      <c r="G4" s="2">
        <v>27.62</v>
      </c>
      <c r="J4" s="1" t="s">
        <v>38</v>
      </c>
      <c r="K4" s="1">
        <v>1.802</v>
      </c>
      <c r="L4" s="1">
        <v>7.8879999999999999</v>
      </c>
      <c r="M4" s="1">
        <v>1.3220000000000001</v>
      </c>
      <c r="N4" s="1">
        <v>4.6180000000000003</v>
      </c>
      <c r="O4" s="1">
        <v>26.954999999999998</v>
      </c>
    </row>
    <row r="5" spans="2:15" x14ac:dyDescent="0.35">
      <c r="B5" s="1" t="s">
        <v>39</v>
      </c>
      <c r="C5" s="2">
        <v>1.726</v>
      </c>
      <c r="D5" s="2">
        <v>5.5410000000000004</v>
      </c>
      <c r="E5" s="2">
        <v>1.4510000000000001</v>
      </c>
      <c r="F5" s="2">
        <v>5.4059999999999997</v>
      </c>
      <c r="G5" s="2">
        <v>29.271000000000001</v>
      </c>
      <c r="J5" s="1" t="s">
        <v>39</v>
      </c>
      <c r="K5" s="1">
        <v>1.7749999999999999</v>
      </c>
      <c r="L5" s="1">
        <v>8.3550000000000004</v>
      </c>
      <c r="M5" s="1">
        <v>1.272</v>
      </c>
      <c r="N5" s="1">
        <v>4.125</v>
      </c>
      <c r="O5" s="1">
        <v>23.661000000000001</v>
      </c>
    </row>
    <row r="6" spans="2:15" x14ac:dyDescent="0.35">
      <c r="B6" s="1" t="s">
        <v>40</v>
      </c>
      <c r="C6" s="2">
        <v>1.7150000000000001</v>
      </c>
      <c r="D6" s="2">
        <v>11.326000000000001</v>
      </c>
      <c r="E6" s="2">
        <v>1.1879999999999999</v>
      </c>
      <c r="F6" s="2">
        <v>4.4690000000000003</v>
      </c>
      <c r="G6" s="2">
        <v>26.186</v>
      </c>
      <c r="J6" s="1" t="s">
        <v>40</v>
      </c>
      <c r="K6" s="1">
        <v>1.21</v>
      </c>
      <c r="L6" s="1">
        <v>21.102</v>
      </c>
      <c r="M6" s="1">
        <v>0.48199999999999998</v>
      </c>
      <c r="N6" s="1">
        <v>1.74</v>
      </c>
      <c r="O6" s="1">
        <v>10.401999999999999</v>
      </c>
    </row>
    <row r="7" spans="2:15" x14ac:dyDescent="0.35">
      <c r="B7" s="1" t="s">
        <v>41</v>
      </c>
      <c r="C7" s="2">
        <v>1.589</v>
      </c>
      <c r="D7" s="2">
        <v>22.079000000000001</v>
      </c>
      <c r="E7" s="2">
        <v>0.61899999999999999</v>
      </c>
      <c r="F7" s="2">
        <v>2.7109999999999999</v>
      </c>
      <c r="G7" s="2">
        <v>18.68</v>
      </c>
      <c r="J7" s="1" t="s">
        <v>41</v>
      </c>
      <c r="K7" s="1">
        <v>1.585</v>
      </c>
      <c r="L7" s="1">
        <v>18.446999999999999</v>
      </c>
      <c r="M7" s="1">
        <v>0.70799999999999996</v>
      </c>
      <c r="N7" s="1">
        <v>2.5339999999999998</v>
      </c>
      <c r="O7" s="1">
        <v>19.736000000000001</v>
      </c>
    </row>
    <row r="8" spans="2:15" x14ac:dyDescent="0.35">
      <c r="B8" s="1" t="s">
        <v>42</v>
      </c>
      <c r="C8" s="2">
        <v>1.655</v>
      </c>
      <c r="D8" s="2">
        <v>12.683</v>
      </c>
      <c r="E8" s="2">
        <v>1.1379999999999999</v>
      </c>
      <c r="F8" s="2">
        <v>4.5780000000000003</v>
      </c>
      <c r="G8" s="2">
        <v>24.744</v>
      </c>
      <c r="J8" s="1" t="s">
        <v>42</v>
      </c>
      <c r="K8" s="1">
        <v>1.8169999999999999</v>
      </c>
      <c r="L8" s="1">
        <v>8.1519999999999992</v>
      </c>
      <c r="M8" s="1">
        <v>1.343</v>
      </c>
      <c r="N8" s="1">
        <v>4.5149999999999997</v>
      </c>
      <c r="O8" s="1">
        <v>27.158000000000001</v>
      </c>
    </row>
    <row r="9" spans="2:15" x14ac:dyDescent="0.35">
      <c r="B9" s="1" t="s">
        <v>43</v>
      </c>
      <c r="C9" s="2">
        <v>1.776</v>
      </c>
      <c r="D9" s="2">
        <v>7.9059999999999997</v>
      </c>
      <c r="E9" s="2">
        <v>1.353</v>
      </c>
      <c r="F9" s="2">
        <v>5.0609999999999999</v>
      </c>
      <c r="G9" s="2">
        <v>28.221</v>
      </c>
      <c r="J9" s="1" t="s">
        <v>43</v>
      </c>
      <c r="K9" s="1">
        <v>1.855</v>
      </c>
      <c r="L9" s="1">
        <v>5.5289999999999999</v>
      </c>
      <c r="M9" s="1">
        <v>1.4610000000000001</v>
      </c>
      <c r="N9" s="1">
        <v>5.202</v>
      </c>
      <c r="O9" s="1">
        <v>29.475000000000001</v>
      </c>
    </row>
    <row r="10" spans="2:15" x14ac:dyDescent="0.35">
      <c r="B10" s="1" t="s">
        <v>44</v>
      </c>
      <c r="C10" s="2">
        <v>1.698</v>
      </c>
      <c r="D10" s="2">
        <v>6.81</v>
      </c>
      <c r="E10" s="2">
        <v>1.389</v>
      </c>
      <c r="F10" s="2">
        <v>5.4470000000000001</v>
      </c>
      <c r="G10" s="2">
        <v>29.2</v>
      </c>
      <c r="J10" s="1" t="s">
        <v>44</v>
      </c>
      <c r="K10" s="1">
        <v>1.74</v>
      </c>
      <c r="L10" s="1">
        <v>5.4509999999999996</v>
      </c>
      <c r="M10" s="1">
        <v>1.278</v>
      </c>
      <c r="N10" s="1">
        <v>4.3639999999999999</v>
      </c>
      <c r="O10" s="1">
        <v>25.271000000000001</v>
      </c>
    </row>
    <row r="11" spans="2:15" x14ac:dyDescent="0.35">
      <c r="B11" s="1" t="s">
        <v>45</v>
      </c>
      <c r="C11" s="2">
        <v>1.893</v>
      </c>
      <c r="D11" s="2">
        <v>9.3620000000000001</v>
      </c>
      <c r="E11" s="2">
        <v>1.349</v>
      </c>
      <c r="F11" s="2">
        <v>5.4039999999999999</v>
      </c>
      <c r="G11" s="2">
        <v>28.510999999999999</v>
      </c>
      <c r="J11" s="1" t="s">
        <v>45</v>
      </c>
      <c r="K11" s="1">
        <v>1.93</v>
      </c>
      <c r="L11" s="1">
        <v>10.628</v>
      </c>
      <c r="M11" s="1">
        <v>1.1659999999999999</v>
      </c>
      <c r="N11" s="1">
        <v>4.1909999999999998</v>
      </c>
      <c r="O11" s="1">
        <v>24.263999999999999</v>
      </c>
    </row>
    <row r="12" spans="2:15" x14ac:dyDescent="0.35">
      <c r="B12" s="1" t="s">
        <v>46</v>
      </c>
      <c r="C12" s="2">
        <v>1.617</v>
      </c>
      <c r="D12" s="2">
        <v>21.5</v>
      </c>
      <c r="E12" s="2">
        <v>0.70599999999999996</v>
      </c>
      <c r="F12" s="2">
        <v>3.15</v>
      </c>
      <c r="G12" s="2">
        <v>20.140999999999998</v>
      </c>
      <c r="J12" s="1" t="s">
        <v>46</v>
      </c>
      <c r="K12" s="1">
        <v>1.5509999999999999</v>
      </c>
      <c r="L12" s="1">
        <v>18.137</v>
      </c>
      <c r="M12" s="1">
        <v>0.76900000000000002</v>
      </c>
      <c r="N12" s="1">
        <v>3.2639999999999998</v>
      </c>
      <c r="O12" s="1">
        <v>22.152999999999999</v>
      </c>
    </row>
    <row r="13" spans="2:15" x14ac:dyDescent="0.35">
      <c r="B13" s="1" t="s">
        <v>47</v>
      </c>
      <c r="C13" s="2">
        <v>1.6539999999999999</v>
      </c>
      <c r="D13" s="2">
        <v>11.169</v>
      </c>
      <c r="E13" s="2">
        <v>1.256</v>
      </c>
      <c r="F13" s="2">
        <v>4.8319999999999999</v>
      </c>
      <c r="G13" s="2">
        <v>27.122</v>
      </c>
      <c r="J13" s="1" t="s">
        <v>47</v>
      </c>
      <c r="K13" s="1">
        <v>1.758</v>
      </c>
      <c r="L13" s="1">
        <v>9.32</v>
      </c>
      <c r="M13" s="1">
        <v>1.206</v>
      </c>
      <c r="N13" s="1">
        <v>4.085</v>
      </c>
      <c r="O13" s="1">
        <v>24.663</v>
      </c>
    </row>
    <row r="14" spans="2:15" x14ac:dyDescent="0.35">
      <c r="B14" s="1" t="s">
        <v>48</v>
      </c>
      <c r="C14" s="2">
        <v>1.76</v>
      </c>
      <c r="D14" s="2">
        <v>7.5010000000000003</v>
      </c>
      <c r="E14" s="2">
        <v>1.4159999999999999</v>
      </c>
      <c r="F14" s="2">
        <v>5.6390000000000002</v>
      </c>
      <c r="G14" s="2">
        <v>29.754999999999999</v>
      </c>
      <c r="J14" s="1" t="s">
        <v>48</v>
      </c>
      <c r="K14" s="1">
        <v>1.8180000000000001</v>
      </c>
      <c r="L14" s="1">
        <v>5.4989999999999997</v>
      </c>
      <c r="M14" s="1">
        <v>1.48</v>
      </c>
      <c r="N14" s="1">
        <v>5.5979999999999999</v>
      </c>
      <c r="O14" s="1">
        <v>30.84</v>
      </c>
    </row>
    <row r="15" spans="2:15" x14ac:dyDescent="0.35">
      <c r="B15" s="1" t="s">
        <v>49</v>
      </c>
      <c r="C15" s="2">
        <v>1.7669999999999999</v>
      </c>
      <c r="D15" s="2">
        <v>7.3170000000000002</v>
      </c>
      <c r="E15" s="2">
        <v>1.397</v>
      </c>
      <c r="F15" s="2">
        <v>5.6159999999999997</v>
      </c>
      <c r="G15" s="2">
        <v>29.555</v>
      </c>
      <c r="J15" s="1" t="s">
        <v>49</v>
      </c>
      <c r="K15" s="1">
        <v>1.69</v>
      </c>
      <c r="L15" s="1">
        <v>9.6010000000000009</v>
      </c>
      <c r="M15" s="1">
        <v>1.1599999999999999</v>
      </c>
      <c r="N15" s="1">
        <v>3.7360000000000002</v>
      </c>
      <c r="O15" s="1">
        <v>21.882000000000001</v>
      </c>
    </row>
    <row r="16" spans="2:15" x14ac:dyDescent="0.35">
      <c r="B16" s="1" t="s">
        <v>50</v>
      </c>
      <c r="C16" s="2">
        <v>1.8540000000000001</v>
      </c>
      <c r="D16" s="2">
        <v>7.9130000000000003</v>
      </c>
      <c r="E16" s="2">
        <v>1.3779999999999999</v>
      </c>
      <c r="F16" s="2">
        <v>5.3390000000000004</v>
      </c>
      <c r="G16" s="2">
        <v>29.582999999999998</v>
      </c>
      <c r="J16" s="1" t="s">
        <v>50</v>
      </c>
      <c r="K16" s="1">
        <v>1.9179999999999999</v>
      </c>
      <c r="L16" s="1">
        <v>8.6920000000000002</v>
      </c>
      <c r="M16" s="1">
        <v>1.276</v>
      </c>
      <c r="N16" s="1">
        <v>4.5830000000000002</v>
      </c>
      <c r="O16" s="1">
        <v>26.744</v>
      </c>
    </row>
    <row r="17" spans="2:19" x14ac:dyDescent="0.35">
      <c r="B17" s="3" t="s">
        <v>126</v>
      </c>
      <c r="C17" s="4">
        <f>AVERAGE(C2:C16)</f>
        <v>1.7340666666666669</v>
      </c>
      <c r="D17" s="4">
        <f t="shared" ref="D17:O17" si="0">AVERAGE(D2:D16)</f>
        <v>11.197666666666668</v>
      </c>
      <c r="E17" s="4">
        <f t="shared" si="0"/>
        <v>1.1941999999999999</v>
      </c>
      <c r="F17" s="4">
        <f t="shared" si="0"/>
        <v>4.6806000000000001</v>
      </c>
      <c r="G17" s="4">
        <f t="shared" si="0"/>
        <v>26.217866666666669</v>
      </c>
      <c r="H17" s="4"/>
      <c r="I17" s="4"/>
      <c r="J17" s="3" t="s">
        <v>126</v>
      </c>
      <c r="K17" s="4">
        <f t="shared" si="0"/>
        <v>1.7187333333333334</v>
      </c>
      <c r="L17" s="4">
        <f t="shared" si="0"/>
        <v>10.776466666666666</v>
      </c>
      <c r="M17" s="4">
        <f t="shared" si="0"/>
        <v>1.1364000000000003</v>
      </c>
      <c r="N17" s="4">
        <f t="shared" si="0"/>
        <v>3.9703999999999997</v>
      </c>
      <c r="O17" s="4">
        <f t="shared" si="0"/>
        <v>23.926799999999997</v>
      </c>
    </row>
    <row r="18" spans="2:19" x14ac:dyDescent="0.35">
      <c r="B18" s="3" t="s">
        <v>127</v>
      </c>
      <c r="C18" s="4">
        <f>MAX(C2:C16)</f>
        <v>1.893</v>
      </c>
      <c r="D18" s="4">
        <f t="shared" ref="D18:O18" si="1">MAX(D2:D16)</f>
        <v>22.079000000000001</v>
      </c>
      <c r="E18" s="4">
        <f t="shared" si="1"/>
        <v>1.4510000000000001</v>
      </c>
      <c r="F18" s="4">
        <f t="shared" si="1"/>
        <v>5.6390000000000002</v>
      </c>
      <c r="G18" s="4">
        <f t="shared" si="1"/>
        <v>29.754999999999999</v>
      </c>
      <c r="H18" s="4"/>
      <c r="I18" s="4"/>
      <c r="J18" s="3" t="s">
        <v>127</v>
      </c>
      <c r="K18" s="4">
        <f t="shared" si="1"/>
        <v>1.93</v>
      </c>
      <c r="L18" s="4">
        <f t="shared" si="1"/>
        <v>21.102</v>
      </c>
      <c r="M18" s="4">
        <f t="shared" si="1"/>
        <v>1.48</v>
      </c>
      <c r="N18" s="4">
        <f t="shared" si="1"/>
        <v>5.5979999999999999</v>
      </c>
      <c r="O18" s="4">
        <f t="shared" si="1"/>
        <v>30.84</v>
      </c>
      <c r="S18">
        <f>(D17-L17)/D17</f>
        <v>3.7614979311166231E-2</v>
      </c>
    </row>
    <row r="19" spans="2:19" x14ac:dyDescent="0.35">
      <c r="B19" s="3" t="s">
        <v>128</v>
      </c>
      <c r="C19" s="4">
        <f>MIN(C2:C16)</f>
        <v>1.589</v>
      </c>
      <c r="D19" s="4">
        <f t="shared" ref="D19:O19" si="2">MIN(D2:D16)</f>
        <v>5.5410000000000004</v>
      </c>
      <c r="E19" s="4">
        <f t="shared" si="2"/>
        <v>0.61899999999999999</v>
      </c>
      <c r="F19" s="4">
        <f t="shared" si="2"/>
        <v>2.7109999999999999</v>
      </c>
      <c r="G19" s="4">
        <f t="shared" si="2"/>
        <v>18.498999999999999</v>
      </c>
      <c r="H19" s="4"/>
      <c r="I19" s="4"/>
      <c r="J19" s="3" t="s">
        <v>128</v>
      </c>
      <c r="K19" s="4">
        <f t="shared" si="2"/>
        <v>1.21</v>
      </c>
      <c r="L19" s="4">
        <f t="shared" si="2"/>
        <v>5.4509999999999996</v>
      </c>
      <c r="M19" s="4">
        <f t="shared" si="2"/>
        <v>0.48199999999999998</v>
      </c>
      <c r="N19" s="4">
        <f t="shared" si="2"/>
        <v>1.74</v>
      </c>
      <c r="O19" s="4">
        <f t="shared" si="2"/>
        <v>10.401999999999999</v>
      </c>
    </row>
    <row r="20" spans="2:19" x14ac:dyDescent="0.35">
      <c r="B20" s="3" t="s">
        <v>129</v>
      </c>
      <c r="C20" s="4">
        <f>MEDIAN(C2:C16)</f>
        <v>1.736</v>
      </c>
      <c r="D20" s="4">
        <f t="shared" ref="D20:O20" si="3">MEDIAN(D2:D16)</f>
        <v>7.9210000000000003</v>
      </c>
      <c r="E20" s="4">
        <f t="shared" si="3"/>
        <v>1.349</v>
      </c>
      <c r="F20" s="4">
        <f t="shared" si="3"/>
        <v>5.0570000000000004</v>
      </c>
      <c r="G20" s="4">
        <f t="shared" si="3"/>
        <v>27.62</v>
      </c>
      <c r="H20" s="4"/>
      <c r="I20" s="4"/>
      <c r="J20" s="3" t="s">
        <v>129</v>
      </c>
      <c r="K20" s="4">
        <f t="shared" si="3"/>
        <v>1.758</v>
      </c>
      <c r="L20" s="4">
        <f t="shared" si="3"/>
        <v>9.32</v>
      </c>
      <c r="M20" s="4">
        <f t="shared" si="3"/>
        <v>1.206</v>
      </c>
      <c r="N20" s="4">
        <f t="shared" si="3"/>
        <v>4.181</v>
      </c>
      <c r="O20" s="4">
        <f t="shared" si="3"/>
        <v>24.663</v>
      </c>
    </row>
    <row r="22" spans="2:19" x14ac:dyDescent="0.35">
      <c r="B22" s="1" t="s">
        <v>0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J22" s="1" t="s">
        <v>0</v>
      </c>
      <c r="K22" s="2" t="s">
        <v>1</v>
      </c>
      <c r="L22" s="2" t="s">
        <v>2</v>
      </c>
      <c r="M22" s="2" t="s">
        <v>3</v>
      </c>
      <c r="N22" s="2" t="s">
        <v>4</v>
      </c>
      <c r="O22" s="2" t="s">
        <v>5</v>
      </c>
    </row>
    <row r="23" spans="2:19" x14ac:dyDescent="0.35">
      <c r="B23" s="1" t="s">
        <v>51</v>
      </c>
      <c r="C23" s="2">
        <v>1.62</v>
      </c>
      <c r="D23" s="2">
        <v>21.285</v>
      </c>
      <c r="E23" s="2">
        <v>0.67400000000000004</v>
      </c>
      <c r="F23" s="2">
        <v>3.1280000000000001</v>
      </c>
      <c r="G23" s="2">
        <v>19.847999999999999</v>
      </c>
      <c r="J23" s="1" t="s">
        <v>51</v>
      </c>
      <c r="K23" s="1">
        <v>1.659</v>
      </c>
      <c r="L23" s="1">
        <v>20.259</v>
      </c>
      <c r="M23" s="1">
        <v>0.70799999999999996</v>
      </c>
      <c r="N23" s="1">
        <v>3.202</v>
      </c>
      <c r="O23" s="1">
        <v>21.141999999999999</v>
      </c>
    </row>
    <row r="24" spans="2:19" x14ac:dyDescent="0.35">
      <c r="B24" s="1" t="s">
        <v>52</v>
      </c>
      <c r="C24" s="2">
        <v>1.905</v>
      </c>
      <c r="D24" s="2">
        <v>6.2930000000000001</v>
      </c>
      <c r="E24" s="2">
        <v>1.4730000000000001</v>
      </c>
      <c r="F24" s="2">
        <v>6.02</v>
      </c>
      <c r="G24" s="2">
        <v>30.56</v>
      </c>
      <c r="J24" s="1" t="s">
        <v>52</v>
      </c>
      <c r="K24" s="1">
        <v>1.8819999999999999</v>
      </c>
      <c r="L24" s="1">
        <v>6.2359999999999998</v>
      </c>
      <c r="M24" s="1">
        <v>1.3879999999999999</v>
      </c>
      <c r="N24" s="1">
        <v>4.8739999999999997</v>
      </c>
      <c r="O24" s="1">
        <v>27.693999999999999</v>
      </c>
    </row>
    <row r="25" spans="2:19" x14ac:dyDescent="0.35">
      <c r="B25" s="1" t="s">
        <v>53</v>
      </c>
      <c r="C25" s="2">
        <v>1.718</v>
      </c>
      <c r="D25" s="2">
        <v>7.3879999999999999</v>
      </c>
      <c r="E25" s="2">
        <v>1.413</v>
      </c>
      <c r="F25" s="2">
        <v>5.7519999999999998</v>
      </c>
      <c r="G25" s="2">
        <v>29.341000000000001</v>
      </c>
      <c r="J25" s="1" t="s">
        <v>53</v>
      </c>
      <c r="K25" s="1">
        <v>1.786</v>
      </c>
      <c r="L25" s="1">
        <v>7.3540000000000001</v>
      </c>
      <c r="M25" s="1">
        <v>1.3440000000000001</v>
      </c>
      <c r="N25" s="1">
        <v>5.1520000000000001</v>
      </c>
      <c r="O25" s="1">
        <v>28.273</v>
      </c>
    </row>
    <row r="26" spans="2:19" x14ac:dyDescent="0.35">
      <c r="B26" s="1" t="s">
        <v>54</v>
      </c>
      <c r="C26" s="2">
        <v>1.831</v>
      </c>
      <c r="D26" s="2">
        <v>4.726</v>
      </c>
      <c r="E26" s="2">
        <v>1.528</v>
      </c>
      <c r="F26" s="2">
        <v>6.0979999999999999</v>
      </c>
      <c r="G26" s="2">
        <v>31.667999999999999</v>
      </c>
      <c r="J26" s="1" t="s">
        <v>54</v>
      </c>
      <c r="K26" s="1">
        <v>1.7549999999999999</v>
      </c>
      <c r="L26" s="1">
        <v>9.4390000000000001</v>
      </c>
      <c r="M26" s="1">
        <v>1.2110000000000001</v>
      </c>
      <c r="N26" s="1">
        <v>4.1189999999999998</v>
      </c>
      <c r="O26" s="1">
        <v>22.254000000000001</v>
      </c>
    </row>
    <row r="27" spans="2:19" x14ac:dyDescent="0.35">
      <c r="B27" s="1" t="s">
        <v>55</v>
      </c>
      <c r="C27" s="2">
        <v>1.7829999999999999</v>
      </c>
      <c r="D27" s="2">
        <v>10.56</v>
      </c>
      <c r="E27" s="2">
        <v>1.2909999999999999</v>
      </c>
      <c r="F27" s="2">
        <v>5.4589999999999996</v>
      </c>
      <c r="G27" s="2">
        <v>28.166</v>
      </c>
      <c r="J27" s="1" t="s">
        <v>55</v>
      </c>
      <c r="K27" s="1">
        <v>1.8879999999999999</v>
      </c>
      <c r="L27" s="1">
        <v>10.381</v>
      </c>
      <c r="M27" s="1">
        <v>1.19</v>
      </c>
      <c r="N27" s="1">
        <v>3.9769999999999999</v>
      </c>
      <c r="O27" s="1">
        <v>24.036000000000001</v>
      </c>
    </row>
    <row r="28" spans="2:19" x14ac:dyDescent="0.35">
      <c r="B28" s="1" t="s">
        <v>56</v>
      </c>
      <c r="C28" s="2">
        <v>1.7370000000000001</v>
      </c>
      <c r="D28" s="2">
        <v>22.385999999999999</v>
      </c>
      <c r="E28" s="2">
        <v>0.61399999999999999</v>
      </c>
      <c r="F28" s="2">
        <v>3.3719999999999999</v>
      </c>
      <c r="G28" s="2">
        <v>18.934999999999999</v>
      </c>
      <c r="J28" s="1" t="s">
        <v>56</v>
      </c>
      <c r="K28" s="1">
        <v>1.716</v>
      </c>
      <c r="L28" s="1">
        <v>21.068999999999999</v>
      </c>
      <c r="M28" s="1">
        <v>0.627</v>
      </c>
      <c r="N28" s="1">
        <v>2.5070000000000001</v>
      </c>
      <c r="O28" s="1">
        <v>19.899999999999999</v>
      </c>
    </row>
    <row r="29" spans="2:19" x14ac:dyDescent="0.35">
      <c r="B29" s="1" t="s">
        <v>57</v>
      </c>
      <c r="C29" s="2">
        <v>1.889</v>
      </c>
      <c r="D29" s="2">
        <v>6.3090000000000002</v>
      </c>
      <c r="E29" s="2">
        <v>1.4450000000000001</v>
      </c>
      <c r="F29" s="2">
        <v>5.657</v>
      </c>
      <c r="G29" s="2">
        <v>30.131</v>
      </c>
      <c r="J29" s="1" t="s">
        <v>57</v>
      </c>
      <c r="K29" s="1">
        <v>1.8420000000000001</v>
      </c>
      <c r="L29" s="1">
        <v>7.8639999999999999</v>
      </c>
      <c r="M29" s="1">
        <v>1.2490000000000001</v>
      </c>
      <c r="N29" s="1">
        <v>4.37</v>
      </c>
      <c r="O29" s="1">
        <v>24.475000000000001</v>
      </c>
    </row>
    <row r="30" spans="2:19" x14ac:dyDescent="0.35">
      <c r="B30" s="1" t="s">
        <v>58</v>
      </c>
      <c r="C30" s="2">
        <v>1.7949999999999999</v>
      </c>
      <c r="D30" s="2">
        <v>7.8070000000000004</v>
      </c>
      <c r="E30" s="2">
        <v>1.4279999999999999</v>
      </c>
      <c r="F30" s="2">
        <v>5.3609999999999998</v>
      </c>
      <c r="G30" s="2">
        <v>29.004999999999999</v>
      </c>
      <c r="J30" s="1" t="s">
        <v>58</v>
      </c>
      <c r="K30" s="1">
        <v>1.899</v>
      </c>
      <c r="L30" s="1">
        <v>6.9859999999999998</v>
      </c>
      <c r="M30" s="1">
        <v>1.3859999999999999</v>
      </c>
      <c r="N30" s="1">
        <v>4.71</v>
      </c>
      <c r="O30" s="1">
        <v>27.564</v>
      </c>
    </row>
    <row r="31" spans="2:19" x14ac:dyDescent="0.35">
      <c r="B31" s="1" t="s">
        <v>59</v>
      </c>
      <c r="C31" s="2">
        <v>1.7569999999999999</v>
      </c>
      <c r="D31" s="2">
        <v>5.9109999999999996</v>
      </c>
      <c r="E31" s="2">
        <v>1.4870000000000001</v>
      </c>
      <c r="F31" s="2">
        <v>6.0380000000000003</v>
      </c>
      <c r="G31" s="2">
        <v>30.163</v>
      </c>
      <c r="J31" s="1" t="s">
        <v>59</v>
      </c>
      <c r="K31" s="1">
        <v>1.7849999999999999</v>
      </c>
      <c r="L31" s="1">
        <v>6.242</v>
      </c>
      <c r="M31" s="1">
        <v>1.3759999999999999</v>
      </c>
      <c r="N31" s="1">
        <v>4.5510000000000002</v>
      </c>
      <c r="O31" s="1">
        <v>26.722000000000001</v>
      </c>
    </row>
    <row r="32" spans="2:19" x14ac:dyDescent="0.35">
      <c r="B32" s="1" t="s">
        <v>60</v>
      </c>
      <c r="C32" s="2">
        <v>1.966</v>
      </c>
      <c r="D32" s="2">
        <v>10.375</v>
      </c>
      <c r="E32" s="2">
        <v>1.266</v>
      </c>
      <c r="F32" s="2">
        <v>5.6870000000000003</v>
      </c>
      <c r="G32" s="2">
        <v>28.22</v>
      </c>
      <c r="J32" s="1" t="s">
        <v>60</v>
      </c>
      <c r="K32" s="1">
        <v>1.9490000000000001</v>
      </c>
      <c r="L32" s="1">
        <v>9.9580000000000002</v>
      </c>
      <c r="M32" s="1">
        <v>1.1919999999999999</v>
      </c>
      <c r="N32" s="1">
        <v>4.2809999999999997</v>
      </c>
      <c r="O32" s="1">
        <v>24.053999999999998</v>
      </c>
    </row>
    <row r="33" spans="2:19" x14ac:dyDescent="0.35">
      <c r="B33" s="1" t="s">
        <v>61</v>
      </c>
      <c r="C33" s="2">
        <v>1.681</v>
      </c>
      <c r="D33" s="2">
        <v>22.797000000000001</v>
      </c>
      <c r="E33" s="2">
        <v>0.63200000000000001</v>
      </c>
      <c r="F33" s="2">
        <v>3.1120000000000001</v>
      </c>
      <c r="G33" s="2">
        <v>18.818999999999999</v>
      </c>
      <c r="J33" s="1" t="s">
        <v>61</v>
      </c>
      <c r="K33" s="1">
        <v>1.6080000000000001</v>
      </c>
      <c r="L33" s="1">
        <v>17.734000000000002</v>
      </c>
      <c r="M33" s="1">
        <v>0.76700000000000002</v>
      </c>
      <c r="N33" s="1">
        <v>2.9689999999999999</v>
      </c>
      <c r="O33" s="1">
        <v>21.619</v>
      </c>
    </row>
    <row r="34" spans="2:19" x14ac:dyDescent="0.35">
      <c r="B34" s="1" t="s">
        <v>62</v>
      </c>
      <c r="C34" s="2">
        <v>1.744</v>
      </c>
      <c r="D34" s="2">
        <v>9.5370000000000008</v>
      </c>
      <c r="E34" s="2">
        <v>1.3120000000000001</v>
      </c>
      <c r="F34" s="2">
        <v>5.2370000000000001</v>
      </c>
      <c r="G34" s="2">
        <v>27.974</v>
      </c>
      <c r="J34" s="1" t="s">
        <v>62</v>
      </c>
      <c r="K34" s="1">
        <v>1.8320000000000001</v>
      </c>
      <c r="L34" s="1">
        <v>7.9039999999999999</v>
      </c>
      <c r="M34" s="1">
        <v>1.2350000000000001</v>
      </c>
      <c r="N34" s="1">
        <v>4.101</v>
      </c>
      <c r="O34" s="1">
        <v>24.207999999999998</v>
      </c>
    </row>
    <row r="35" spans="2:19" x14ac:dyDescent="0.35">
      <c r="B35" s="1" t="s">
        <v>63</v>
      </c>
      <c r="C35" s="2">
        <v>1.75</v>
      </c>
      <c r="D35" s="2">
        <v>7.5090000000000003</v>
      </c>
      <c r="E35" s="2">
        <v>1.415</v>
      </c>
      <c r="F35" s="2">
        <v>5.7270000000000003</v>
      </c>
      <c r="G35" s="2">
        <v>29.504999999999999</v>
      </c>
      <c r="J35" s="1" t="s">
        <v>63</v>
      </c>
      <c r="K35" s="1">
        <v>1.677</v>
      </c>
      <c r="L35" s="1">
        <v>10.803000000000001</v>
      </c>
      <c r="M35" s="1">
        <v>1.1890000000000001</v>
      </c>
      <c r="N35" s="1">
        <v>4.2130000000000001</v>
      </c>
      <c r="O35" s="1">
        <v>24.510999999999999</v>
      </c>
    </row>
    <row r="36" spans="2:19" x14ac:dyDescent="0.35">
      <c r="B36" s="1" t="s">
        <v>64</v>
      </c>
      <c r="C36" s="2">
        <v>1.706</v>
      </c>
      <c r="D36" s="2">
        <v>6.5209999999999999</v>
      </c>
      <c r="E36" s="2">
        <v>1.4410000000000001</v>
      </c>
      <c r="F36" s="2">
        <v>6.1710000000000003</v>
      </c>
      <c r="G36" s="2">
        <v>29.933</v>
      </c>
      <c r="J36" s="1" t="s">
        <v>64</v>
      </c>
      <c r="K36" s="1">
        <v>1.7230000000000001</v>
      </c>
      <c r="L36" s="1">
        <v>6.532</v>
      </c>
      <c r="M36" s="1">
        <v>1.3440000000000001</v>
      </c>
      <c r="N36" s="1">
        <v>4.3810000000000002</v>
      </c>
      <c r="O36" s="1">
        <v>27.199000000000002</v>
      </c>
    </row>
    <row r="37" spans="2:19" x14ac:dyDescent="0.35">
      <c r="B37" s="1" t="s">
        <v>65</v>
      </c>
      <c r="C37" s="2">
        <v>1.881</v>
      </c>
      <c r="D37" s="2">
        <v>9.75</v>
      </c>
      <c r="E37" s="2">
        <v>1.327</v>
      </c>
      <c r="F37" s="2">
        <v>5.5979999999999999</v>
      </c>
      <c r="G37" s="2">
        <v>28.946999999999999</v>
      </c>
      <c r="J37" s="1" t="s">
        <v>65</v>
      </c>
      <c r="K37" s="1">
        <v>1.766</v>
      </c>
      <c r="L37" s="1">
        <v>9.8719999999999999</v>
      </c>
      <c r="M37" s="1">
        <v>1.1870000000000001</v>
      </c>
      <c r="N37" s="1">
        <v>3.952</v>
      </c>
      <c r="O37" s="1">
        <v>23.683</v>
      </c>
    </row>
    <row r="38" spans="2:19" x14ac:dyDescent="0.35">
      <c r="B38" s="3" t="s">
        <v>126</v>
      </c>
      <c r="C38" s="4">
        <f>AVERAGE(C23:C37)</f>
        <v>1.7842</v>
      </c>
      <c r="D38" s="4">
        <f t="shared" ref="D38:O38" si="4">AVERAGE(D23:D37)</f>
        <v>10.610266666666664</v>
      </c>
      <c r="E38" s="4">
        <f t="shared" si="4"/>
        <v>1.2497333333333329</v>
      </c>
      <c r="F38" s="4">
        <f t="shared" si="4"/>
        <v>5.2278000000000002</v>
      </c>
      <c r="G38" s="4">
        <f t="shared" si="4"/>
        <v>27.414333333333335</v>
      </c>
      <c r="H38" s="4"/>
      <c r="I38" s="4"/>
      <c r="J38" s="3" t="s">
        <v>126</v>
      </c>
      <c r="K38" s="4">
        <f t="shared" si="4"/>
        <v>1.7844666666666669</v>
      </c>
      <c r="L38" s="4">
        <f t="shared" si="4"/>
        <v>10.575533333333336</v>
      </c>
      <c r="M38" s="4">
        <f t="shared" si="4"/>
        <v>1.1595333333333333</v>
      </c>
      <c r="N38" s="4">
        <f t="shared" si="4"/>
        <v>4.0906000000000002</v>
      </c>
      <c r="O38" s="4">
        <f t="shared" si="4"/>
        <v>24.488933333333339</v>
      </c>
    </row>
    <row r="39" spans="2:19" x14ac:dyDescent="0.35">
      <c r="B39" s="3" t="s">
        <v>127</v>
      </c>
      <c r="C39" s="4">
        <f>MAX(C23:C37)</f>
        <v>1.966</v>
      </c>
      <c r="D39" s="4">
        <f t="shared" ref="D39:O39" si="5">MAX(D23:D37)</f>
        <v>22.797000000000001</v>
      </c>
      <c r="E39" s="4">
        <f t="shared" si="5"/>
        <v>1.528</v>
      </c>
      <c r="F39" s="4">
        <f t="shared" si="5"/>
        <v>6.1710000000000003</v>
      </c>
      <c r="G39" s="4">
        <f t="shared" si="5"/>
        <v>31.667999999999999</v>
      </c>
      <c r="H39" s="4"/>
      <c r="I39" s="4"/>
      <c r="J39" s="3" t="s">
        <v>127</v>
      </c>
      <c r="K39" s="4">
        <f t="shared" si="5"/>
        <v>1.9490000000000001</v>
      </c>
      <c r="L39" s="4">
        <f t="shared" si="5"/>
        <v>21.068999999999999</v>
      </c>
      <c r="M39" s="4">
        <f t="shared" si="5"/>
        <v>1.3879999999999999</v>
      </c>
      <c r="N39" s="4">
        <f t="shared" si="5"/>
        <v>5.1520000000000001</v>
      </c>
      <c r="O39" s="4">
        <f t="shared" si="5"/>
        <v>28.273</v>
      </c>
      <c r="S39">
        <f>(D38-L38)/D38</f>
        <v>3.2735589429101547E-3</v>
      </c>
    </row>
    <row r="40" spans="2:19" x14ac:dyDescent="0.35">
      <c r="B40" s="3" t="s">
        <v>128</v>
      </c>
      <c r="C40" s="4">
        <f>MIN(C23:C37)</f>
        <v>1.62</v>
      </c>
      <c r="D40" s="4">
        <f t="shared" ref="D40:O40" si="6">MIN(D23:D37)</f>
        <v>4.726</v>
      </c>
      <c r="E40" s="4">
        <f t="shared" si="6"/>
        <v>0.61399999999999999</v>
      </c>
      <c r="F40" s="4">
        <f t="shared" si="6"/>
        <v>3.1120000000000001</v>
      </c>
      <c r="G40" s="4">
        <f t="shared" si="6"/>
        <v>18.818999999999999</v>
      </c>
      <c r="H40" s="4"/>
      <c r="I40" s="4"/>
      <c r="J40" s="3" t="s">
        <v>128</v>
      </c>
      <c r="K40" s="4">
        <f t="shared" si="6"/>
        <v>1.6080000000000001</v>
      </c>
      <c r="L40" s="4">
        <f t="shared" si="6"/>
        <v>6.2359999999999998</v>
      </c>
      <c r="M40" s="4">
        <f t="shared" si="6"/>
        <v>0.627</v>
      </c>
      <c r="N40" s="4">
        <f t="shared" si="6"/>
        <v>2.5070000000000001</v>
      </c>
      <c r="O40" s="4">
        <f t="shared" si="6"/>
        <v>19.899999999999999</v>
      </c>
    </row>
    <row r="41" spans="2:19" x14ac:dyDescent="0.35">
      <c r="B41" s="3" t="s">
        <v>129</v>
      </c>
      <c r="C41" s="4">
        <f>MEDIAN(C23:C37)</f>
        <v>1.7569999999999999</v>
      </c>
      <c r="D41" s="4">
        <f t="shared" ref="D41:O41" si="7">MEDIAN(D23:D37)</f>
        <v>7.8070000000000004</v>
      </c>
      <c r="E41" s="4">
        <f t="shared" si="7"/>
        <v>1.413</v>
      </c>
      <c r="F41" s="4">
        <f t="shared" si="7"/>
        <v>5.657</v>
      </c>
      <c r="G41" s="4">
        <f t="shared" si="7"/>
        <v>29.004999999999999</v>
      </c>
      <c r="H41" s="4"/>
      <c r="I41" s="4"/>
      <c r="J41" s="3" t="s">
        <v>129</v>
      </c>
      <c r="K41" s="4">
        <f t="shared" si="7"/>
        <v>1.7849999999999999</v>
      </c>
      <c r="L41" s="4">
        <f t="shared" si="7"/>
        <v>9.4390000000000001</v>
      </c>
      <c r="M41" s="4">
        <f t="shared" si="7"/>
        <v>1.2110000000000001</v>
      </c>
      <c r="N41" s="4">
        <f t="shared" si="7"/>
        <v>4.2130000000000001</v>
      </c>
      <c r="O41" s="4">
        <f t="shared" si="7"/>
        <v>24.207999999999998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B523-A0F8-4B81-B1E3-28F2CF100F49}">
  <dimension ref="B1:S41"/>
  <sheetViews>
    <sheetView topLeftCell="A12" workbookViewId="0">
      <selection activeCell="S39" sqref="S39"/>
    </sheetView>
  </sheetViews>
  <sheetFormatPr defaultRowHeight="14.5" x14ac:dyDescent="0.35"/>
  <sheetData>
    <row r="1" spans="2:15" x14ac:dyDescent="0.3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J1" s="1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</row>
    <row r="2" spans="2:15" x14ac:dyDescent="0.35">
      <c r="B2" s="1" t="s">
        <v>66</v>
      </c>
      <c r="C2" s="2">
        <v>2.5920000000000001</v>
      </c>
      <c r="D2" s="2">
        <v>0.49099999999999999</v>
      </c>
      <c r="E2" s="2">
        <v>1.7749999999999999</v>
      </c>
      <c r="F2" s="2">
        <v>8.66</v>
      </c>
      <c r="G2" s="2">
        <v>32.726999999999997</v>
      </c>
      <c r="J2" s="1" t="s">
        <v>66</v>
      </c>
      <c r="K2" s="1">
        <v>2.6749999999999998</v>
      </c>
      <c r="L2" s="1">
        <v>0.41</v>
      </c>
      <c r="M2" s="1">
        <v>1.6779999999999999</v>
      </c>
      <c r="N2" s="1">
        <v>6.0759999999999996</v>
      </c>
      <c r="O2" s="1">
        <v>28.039000000000001</v>
      </c>
    </row>
    <row r="3" spans="2:15" x14ac:dyDescent="0.35">
      <c r="B3" s="1" t="s">
        <v>67</v>
      </c>
      <c r="C3" s="2">
        <v>2.4769999999999999</v>
      </c>
      <c r="D3" s="2">
        <v>0.54800000000000004</v>
      </c>
      <c r="E3" s="2">
        <v>1.7589999999999999</v>
      </c>
      <c r="F3" s="2">
        <v>8.3490000000000002</v>
      </c>
      <c r="G3" s="2">
        <v>33.093000000000004</v>
      </c>
      <c r="J3" s="1" t="s">
        <v>67</v>
      </c>
      <c r="K3" s="1">
        <v>2.3650000000000002</v>
      </c>
      <c r="L3" s="1">
        <v>0.436</v>
      </c>
      <c r="M3" s="1">
        <v>1.76</v>
      </c>
      <c r="N3" s="1">
        <v>6.8170000000000002</v>
      </c>
      <c r="O3" s="1">
        <v>29.731000000000002</v>
      </c>
    </row>
    <row r="4" spans="2:15" x14ac:dyDescent="0.35">
      <c r="B4" s="1" t="s">
        <v>68</v>
      </c>
      <c r="C4" s="2">
        <v>2.4540000000000002</v>
      </c>
      <c r="D4" s="2">
        <v>0.50600000000000001</v>
      </c>
      <c r="E4" s="2">
        <v>1.7969999999999999</v>
      </c>
      <c r="F4" s="2">
        <v>8.3279999999999994</v>
      </c>
      <c r="G4" s="2">
        <v>32.816000000000003</v>
      </c>
      <c r="J4" s="1" t="s">
        <v>68</v>
      </c>
      <c r="K4" s="1">
        <v>2.8319999999999999</v>
      </c>
      <c r="L4" s="1">
        <v>0.38300000000000001</v>
      </c>
      <c r="M4" s="1">
        <v>1.7390000000000001</v>
      </c>
      <c r="N4" s="1">
        <v>7.1210000000000004</v>
      </c>
      <c r="O4" s="1">
        <v>29.687999999999999</v>
      </c>
    </row>
    <row r="5" spans="2:15" x14ac:dyDescent="0.35">
      <c r="B5" s="1" t="s">
        <v>69</v>
      </c>
      <c r="C5" s="2">
        <v>2.448</v>
      </c>
      <c r="D5" s="2">
        <v>0.48099999999999998</v>
      </c>
      <c r="E5" s="2">
        <v>1.806</v>
      </c>
      <c r="F5" s="2">
        <v>8.6989999999999998</v>
      </c>
      <c r="G5" s="2">
        <v>33.356999999999999</v>
      </c>
      <c r="J5" s="1" t="s">
        <v>69</v>
      </c>
      <c r="K5" s="1">
        <v>2.484</v>
      </c>
      <c r="L5" s="1">
        <v>0.36899999999999999</v>
      </c>
      <c r="M5" s="1">
        <v>1.7290000000000001</v>
      </c>
      <c r="N5" s="1">
        <v>6.7169999999999996</v>
      </c>
      <c r="O5" s="1">
        <v>31.076000000000001</v>
      </c>
    </row>
    <row r="6" spans="2:15" x14ac:dyDescent="0.35">
      <c r="B6" s="1" t="s">
        <v>70</v>
      </c>
      <c r="C6" s="2">
        <v>2.7879999999999998</v>
      </c>
      <c r="D6" s="2">
        <v>0.53200000000000003</v>
      </c>
      <c r="E6" s="2">
        <v>1.823</v>
      </c>
      <c r="F6" s="2">
        <v>8.6989999999999998</v>
      </c>
      <c r="G6" s="2">
        <v>34.371000000000002</v>
      </c>
      <c r="J6" s="1" t="s">
        <v>70</v>
      </c>
      <c r="K6" s="1">
        <v>2.89</v>
      </c>
      <c r="L6" s="1">
        <v>0.68500000000000005</v>
      </c>
      <c r="M6" s="1">
        <v>1.704</v>
      </c>
      <c r="N6" s="1">
        <v>6.7670000000000003</v>
      </c>
      <c r="O6" s="1">
        <v>30.954000000000001</v>
      </c>
    </row>
    <row r="7" spans="2:15" x14ac:dyDescent="0.35">
      <c r="B7" s="1" t="s">
        <v>71</v>
      </c>
      <c r="C7" s="2">
        <v>2.5219999999999998</v>
      </c>
      <c r="D7" s="2">
        <v>0.32600000000000001</v>
      </c>
      <c r="E7" s="2">
        <v>1.92</v>
      </c>
      <c r="F7" s="2">
        <v>8.51</v>
      </c>
      <c r="G7" s="2">
        <v>29.55</v>
      </c>
      <c r="J7" s="1" t="s">
        <v>71</v>
      </c>
      <c r="K7" s="1">
        <v>2.3109999999999999</v>
      </c>
      <c r="L7" s="1">
        <v>0.41199999999999998</v>
      </c>
      <c r="M7" s="1">
        <v>1.821</v>
      </c>
      <c r="N7" s="1">
        <v>7.3310000000000004</v>
      </c>
      <c r="O7" s="1">
        <v>28.8</v>
      </c>
    </row>
    <row r="8" spans="2:15" x14ac:dyDescent="0.35">
      <c r="B8" s="1" t="s">
        <v>72</v>
      </c>
      <c r="C8" s="2">
        <v>2.0819999999999999</v>
      </c>
      <c r="D8" s="2">
        <v>0.5</v>
      </c>
      <c r="E8" s="2">
        <v>1.897</v>
      </c>
      <c r="F8" s="2">
        <v>7.7960000000000003</v>
      </c>
      <c r="G8" s="2">
        <v>29.12</v>
      </c>
      <c r="J8" s="1" t="s">
        <v>72</v>
      </c>
      <c r="K8" s="1">
        <v>2.1179999999999999</v>
      </c>
      <c r="L8" s="1">
        <v>0.318</v>
      </c>
      <c r="M8" s="1">
        <v>1.845</v>
      </c>
      <c r="N8" s="1">
        <v>7.2770000000000001</v>
      </c>
      <c r="O8" s="1">
        <v>29.126999999999999</v>
      </c>
    </row>
    <row r="9" spans="2:15" x14ac:dyDescent="0.35">
      <c r="B9" s="1" t="s">
        <v>73</v>
      </c>
      <c r="C9" s="2">
        <v>2.3380000000000001</v>
      </c>
      <c r="D9" s="2">
        <v>0.39200000000000002</v>
      </c>
      <c r="E9" s="2">
        <v>1.94</v>
      </c>
      <c r="F9" s="2">
        <v>8.1319999999999997</v>
      </c>
      <c r="G9" s="2">
        <v>29.58</v>
      </c>
      <c r="J9" s="1" t="s">
        <v>73</v>
      </c>
      <c r="K9" s="1">
        <v>2.2120000000000002</v>
      </c>
      <c r="L9" s="1">
        <v>0.77400000000000002</v>
      </c>
      <c r="M9" s="1">
        <v>1.7989999999999999</v>
      </c>
      <c r="N9" s="1">
        <v>7.4009999999999998</v>
      </c>
      <c r="O9" s="1">
        <v>28.594999999999999</v>
      </c>
    </row>
    <row r="10" spans="2:15" x14ac:dyDescent="0.35">
      <c r="B10" s="1" t="s">
        <v>74</v>
      </c>
      <c r="C10" s="2">
        <v>2.11</v>
      </c>
      <c r="D10" s="2">
        <v>0.35299999999999998</v>
      </c>
      <c r="E10" s="2">
        <v>1.9419999999999999</v>
      </c>
      <c r="F10" s="2">
        <v>8.2230000000000008</v>
      </c>
      <c r="G10" s="2">
        <v>29.460999999999999</v>
      </c>
      <c r="J10" s="1" t="s">
        <v>74</v>
      </c>
      <c r="K10" s="1">
        <v>2.0830000000000002</v>
      </c>
      <c r="L10" s="1">
        <v>0.35099999999999998</v>
      </c>
      <c r="M10" s="1">
        <v>1.8120000000000001</v>
      </c>
      <c r="N10" s="1">
        <v>7.2960000000000003</v>
      </c>
      <c r="O10" s="1">
        <v>28.263999999999999</v>
      </c>
    </row>
    <row r="11" spans="2:15" x14ac:dyDescent="0.35">
      <c r="B11" s="1" t="s">
        <v>75</v>
      </c>
      <c r="C11" s="2">
        <v>2.0539999999999998</v>
      </c>
      <c r="D11" s="2">
        <v>0.44500000000000001</v>
      </c>
      <c r="E11" s="2">
        <v>1.917</v>
      </c>
      <c r="F11" s="2">
        <v>8.5619999999999994</v>
      </c>
      <c r="G11" s="2">
        <v>30.337</v>
      </c>
      <c r="J11" s="1" t="s">
        <v>75</v>
      </c>
      <c r="K11" s="1">
        <v>2.266</v>
      </c>
      <c r="L11" s="1">
        <v>0.35499999999999998</v>
      </c>
      <c r="M11" s="1">
        <v>1.82</v>
      </c>
      <c r="N11" s="1">
        <v>7.6189999999999998</v>
      </c>
      <c r="O11" s="1">
        <v>29.048999999999999</v>
      </c>
    </row>
    <row r="12" spans="2:15" x14ac:dyDescent="0.35">
      <c r="B12" s="1" t="s">
        <v>76</v>
      </c>
      <c r="C12" s="2">
        <v>3.016</v>
      </c>
      <c r="D12" s="2">
        <v>0.49199999999999999</v>
      </c>
      <c r="E12" s="2">
        <v>1.7789999999999999</v>
      </c>
      <c r="F12" s="2">
        <v>8.391</v>
      </c>
      <c r="G12" s="2">
        <v>31.181999999999999</v>
      </c>
      <c r="J12" s="1" t="s">
        <v>76</v>
      </c>
      <c r="K12" s="1">
        <v>3.286</v>
      </c>
      <c r="L12" s="1">
        <v>0.98299999999999998</v>
      </c>
      <c r="M12" s="1">
        <v>1.6719999999999999</v>
      </c>
      <c r="N12" s="1">
        <v>7.3360000000000003</v>
      </c>
      <c r="O12" s="1">
        <v>28.965</v>
      </c>
    </row>
    <row r="13" spans="2:15" x14ac:dyDescent="0.35">
      <c r="B13" s="1" t="s">
        <v>77</v>
      </c>
      <c r="C13" s="2">
        <v>2.7149999999999999</v>
      </c>
      <c r="D13" s="2">
        <v>0.51600000000000001</v>
      </c>
      <c r="E13" s="2">
        <v>1.8009999999999999</v>
      </c>
      <c r="F13" s="2">
        <v>8.1780000000000008</v>
      </c>
      <c r="G13" s="2">
        <v>31.658000000000001</v>
      </c>
      <c r="J13" s="1" t="s">
        <v>77</v>
      </c>
      <c r="K13" s="1">
        <v>2.6840000000000002</v>
      </c>
      <c r="L13" s="1">
        <v>0.496</v>
      </c>
      <c r="M13" s="1">
        <v>1.784</v>
      </c>
      <c r="N13" s="1">
        <v>7.7370000000000001</v>
      </c>
      <c r="O13" s="1">
        <v>31.175999999999998</v>
      </c>
    </row>
    <row r="14" spans="2:15" x14ac:dyDescent="0.35">
      <c r="B14" s="1" t="s">
        <v>78</v>
      </c>
      <c r="C14" s="2">
        <v>2.3210000000000002</v>
      </c>
      <c r="D14" s="2">
        <v>0.51100000000000001</v>
      </c>
      <c r="E14" s="2">
        <v>1.875</v>
      </c>
      <c r="F14" s="2">
        <v>8.5220000000000002</v>
      </c>
      <c r="G14" s="2">
        <v>31.475000000000001</v>
      </c>
      <c r="J14" s="1" t="s">
        <v>78</v>
      </c>
      <c r="K14" s="1">
        <v>2.5830000000000002</v>
      </c>
      <c r="L14" s="1">
        <v>0.46100000000000002</v>
      </c>
      <c r="M14" s="1">
        <v>1.778</v>
      </c>
      <c r="N14" s="1">
        <v>7.5069999999999997</v>
      </c>
      <c r="O14" s="1">
        <v>30.89</v>
      </c>
    </row>
    <row r="15" spans="2:15" x14ac:dyDescent="0.35">
      <c r="B15" s="1" t="s">
        <v>79</v>
      </c>
      <c r="C15" s="2">
        <v>2.2759999999999998</v>
      </c>
      <c r="D15" s="2">
        <v>0.50700000000000001</v>
      </c>
      <c r="E15" s="2">
        <v>1.885</v>
      </c>
      <c r="F15" s="2">
        <v>8.7309999999999999</v>
      </c>
      <c r="G15" s="2">
        <v>31.65</v>
      </c>
      <c r="J15" s="1" t="s">
        <v>79</v>
      </c>
      <c r="K15" s="1">
        <v>2.0230000000000001</v>
      </c>
      <c r="L15" s="1">
        <v>0.52500000000000002</v>
      </c>
      <c r="M15" s="1">
        <v>1.7869999999999999</v>
      </c>
      <c r="N15" s="1">
        <v>8.0090000000000003</v>
      </c>
      <c r="O15" s="1">
        <v>30.544</v>
      </c>
    </row>
    <row r="16" spans="2:15" x14ac:dyDescent="0.35">
      <c r="B16" s="1" t="s">
        <v>80</v>
      </c>
      <c r="C16" s="2">
        <v>2.8719999999999999</v>
      </c>
      <c r="D16" s="2">
        <v>0.47499999999999998</v>
      </c>
      <c r="E16" s="2">
        <v>1.8440000000000001</v>
      </c>
      <c r="F16" s="2">
        <v>8.3209999999999997</v>
      </c>
      <c r="G16" s="2">
        <v>31.626000000000001</v>
      </c>
      <c r="J16" s="1" t="s">
        <v>80</v>
      </c>
      <c r="K16" s="1">
        <v>2.2210000000000001</v>
      </c>
      <c r="L16" s="1">
        <v>0.72199999999999998</v>
      </c>
      <c r="M16" s="1">
        <v>1.7789999999999999</v>
      </c>
      <c r="N16" s="1">
        <v>7.8620000000000001</v>
      </c>
      <c r="O16" s="1">
        <v>30.733000000000001</v>
      </c>
    </row>
    <row r="17" spans="2:19" x14ac:dyDescent="0.35">
      <c r="B17" s="3" t="s">
        <v>126</v>
      </c>
      <c r="C17" s="4">
        <f>AVERAGE(C2:C16)</f>
        <v>2.4709999999999996</v>
      </c>
      <c r="D17" s="4">
        <f t="shared" ref="D17:O17" si="0">AVERAGE(D2:D16)</f>
        <v>0.47166666666666668</v>
      </c>
      <c r="E17" s="4">
        <f t="shared" si="0"/>
        <v>1.8506666666666667</v>
      </c>
      <c r="F17" s="4">
        <f t="shared" si="0"/>
        <v>8.4067333333333334</v>
      </c>
      <c r="G17" s="4">
        <f t="shared" si="0"/>
        <v>31.466866666666668</v>
      </c>
      <c r="H17" s="4"/>
      <c r="I17" s="4"/>
      <c r="J17" s="3" t="s">
        <v>126</v>
      </c>
      <c r="K17" s="4">
        <f t="shared" si="0"/>
        <v>2.4688666666666665</v>
      </c>
      <c r="L17" s="4">
        <f t="shared" si="0"/>
        <v>0.51200000000000001</v>
      </c>
      <c r="M17" s="4">
        <f t="shared" si="0"/>
        <v>1.767133333333333</v>
      </c>
      <c r="N17" s="4">
        <f t="shared" si="0"/>
        <v>7.2581999999999995</v>
      </c>
      <c r="O17" s="4">
        <f t="shared" si="0"/>
        <v>29.708733333333328</v>
      </c>
    </row>
    <row r="18" spans="2:19" x14ac:dyDescent="0.35">
      <c r="B18" s="3" t="s">
        <v>127</v>
      </c>
      <c r="C18" s="4">
        <f>MAX(C2:C16)</f>
        <v>3.016</v>
      </c>
      <c r="D18" s="4">
        <f t="shared" ref="D18:O18" si="1">MAX(D2:D16)</f>
        <v>0.54800000000000004</v>
      </c>
      <c r="E18" s="4">
        <f t="shared" si="1"/>
        <v>1.9419999999999999</v>
      </c>
      <c r="F18" s="4">
        <f t="shared" si="1"/>
        <v>8.7309999999999999</v>
      </c>
      <c r="G18" s="4">
        <f t="shared" si="1"/>
        <v>34.371000000000002</v>
      </c>
      <c r="H18" s="4"/>
      <c r="I18" s="4"/>
      <c r="J18" s="3" t="s">
        <v>127</v>
      </c>
      <c r="K18" s="4">
        <f t="shared" si="1"/>
        <v>3.286</v>
      </c>
      <c r="L18" s="4">
        <f t="shared" si="1"/>
        <v>0.98299999999999998</v>
      </c>
      <c r="M18" s="4">
        <f t="shared" si="1"/>
        <v>1.845</v>
      </c>
      <c r="N18" s="4">
        <f t="shared" si="1"/>
        <v>8.0090000000000003</v>
      </c>
      <c r="O18" s="4">
        <f t="shared" si="1"/>
        <v>31.175999999999998</v>
      </c>
      <c r="S18">
        <f>(D17-L17)/D17</f>
        <v>-8.5512367491166072E-2</v>
      </c>
    </row>
    <row r="19" spans="2:19" x14ac:dyDescent="0.35">
      <c r="B19" s="3" t="s">
        <v>128</v>
      </c>
      <c r="C19" s="4">
        <f>MIN(C2:C16)</f>
        <v>2.0539999999999998</v>
      </c>
      <c r="D19" s="4">
        <f t="shared" ref="D19:O19" si="2">MIN(D2:D16)</f>
        <v>0.32600000000000001</v>
      </c>
      <c r="E19" s="4">
        <f t="shared" si="2"/>
        <v>1.7589999999999999</v>
      </c>
      <c r="F19" s="4">
        <f t="shared" si="2"/>
        <v>7.7960000000000003</v>
      </c>
      <c r="G19" s="4">
        <f t="shared" si="2"/>
        <v>29.12</v>
      </c>
      <c r="H19" s="4"/>
      <c r="I19" s="4"/>
      <c r="J19" s="3" t="s">
        <v>128</v>
      </c>
      <c r="K19" s="4">
        <f t="shared" si="2"/>
        <v>2.0230000000000001</v>
      </c>
      <c r="L19" s="4">
        <f t="shared" si="2"/>
        <v>0.318</v>
      </c>
      <c r="M19" s="4">
        <f t="shared" si="2"/>
        <v>1.6719999999999999</v>
      </c>
      <c r="N19" s="4">
        <f t="shared" si="2"/>
        <v>6.0759999999999996</v>
      </c>
      <c r="O19" s="4">
        <f t="shared" si="2"/>
        <v>28.039000000000001</v>
      </c>
    </row>
    <row r="20" spans="2:19" x14ac:dyDescent="0.35">
      <c r="B20" s="3" t="s">
        <v>129</v>
      </c>
      <c r="C20" s="4">
        <f>MEDIAN(C2:C16)</f>
        <v>2.4540000000000002</v>
      </c>
      <c r="D20" s="4">
        <f t="shared" ref="D20:O20" si="3">MEDIAN(D2:D16)</f>
        <v>0.49199999999999999</v>
      </c>
      <c r="E20" s="4">
        <f t="shared" si="3"/>
        <v>1.8440000000000001</v>
      </c>
      <c r="F20" s="4">
        <f t="shared" si="3"/>
        <v>8.391</v>
      </c>
      <c r="G20" s="4">
        <f t="shared" si="3"/>
        <v>31.626000000000001</v>
      </c>
      <c r="H20" s="4"/>
      <c r="I20" s="4"/>
      <c r="J20" s="3" t="s">
        <v>129</v>
      </c>
      <c r="K20" s="4">
        <f t="shared" si="3"/>
        <v>2.3650000000000002</v>
      </c>
      <c r="L20" s="4">
        <f t="shared" si="3"/>
        <v>0.436</v>
      </c>
      <c r="M20" s="4">
        <f t="shared" si="3"/>
        <v>1.7789999999999999</v>
      </c>
      <c r="N20" s="4">
        <f t="shared" si="3"/>
        <v>7.3310000000000004</v>
      </c>
      <c r="O20" s="4">
        <f t="shared" si="3"/>
        <v>29.687999999999999</v>
      </c>
    </row>
    <row r="22" spans="2:19" x14ac:dyDescent="0.35">
      <c r="B22" s="1" t="s">
        <v>0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J22" s="1" t="s">
        <v>0</v>
      </c>
      <c r="K22" s="2" t="s">
        <v>1</v>
      </c>
      <c r="L22" s="2" t="s">
        <v>2</v>
      </c>
      <c r="M22" s="2" t="s">
        <v>3</v>
      </c>
      <c r="N22" s="2" t="s">
        <v>4</v>
      </c>
      <c r="O22" s="2" t="s">
        <v>5</v>
      </c>
    </row>
    <row r="23" spans="2:19" x14ac:dyDescent="0.35">
      <c r="B23" s="1" t="s">
        <v>81</v>
      </c>
      <c r="C23" s="2">
        <v>2.48</v>
      </c>
      <c r="D23" s="2">
        <v>0.49</v>
      </c>
      <c r="E23" s="2">
        <v>1.79</v>
      </c>
      <c r="F23" s="2">
        <v>8.0939999999999994</v>
      </c>
      <c r="G23" s="2">
        <v>33.448</v>
      </c>
      <c r="J23" s="1" t="s">
        <v>81</v>
      </c>
      <c r="K23" s="1">
        <v>2.488</v>
      </c>
      <c r="L23" s="1">
        <v>0.65700000000000003</v>
      </c>
      <c r="M23" s="1">
        <v>1.776</v>
      </c>
      <c r="N23" s="1">
        <v>7.8150000000000004</v>
      </c>
      <c r="O23" s="1">
        <v>30.478999999999999</v>
      </c>
    </row>
    <row r="24" spans="2:19" x14ac:dyDescent="0.35">
      <c r="B24" s="1" t="s">
        <v>82</v>
      </c>
      <c r="C24" s="2">
        <v>2.1890000000000001</v>
      </c>
      <c r="D24" s="2">
        <v>0.57499999999999996</v>
      </c>
      <c r="E24" s="2">
        <v>1.84</v>
      </c>
      <c r="F24" s="2">
        <v>8.6630000000000003</v>
      </c>
      <c r="G24" s="2">
        <v>32.06</v>
      </c>
      <c r="J24" s="1" t="s">
        <v>82</v>
      </c>
      <c r="K24" s="1">
        <v>2.2269999999999999</v>
      </c>
      <c r="L24" s="1">
        <v>0.628</v>
      </c>
      <c r="M24" s="1">
        <v>1.6850000000000001</v>
      </c>
      <c r="N24" s="1">
        <v>7.2290000000000001</v>
      </c>
      <c r="O24" s="1">
        <v>30.196000000000002</v>
      </c>
    </row>
    <row r="25" spans="2:19" x14ac:dyDescent="0.35">
      <c r="B25" s="1" t="s">
        <v>83</v>
      </c>
      <c r="C25" s="2">
        <v>2.4820000000000002</v>
      </c>
      <c r="D25" s="2">
        <v>0.59099999999999997</v>
      </c>
      <c r="E25" s="2">
        <v>1.7849999999999999</v>
      </c>
      <c r="F25" s="2">
        <v>8.4659999999999993</v>
      </c>
      <c r="G25" s="2">
        <v>33.470999999999997</v>
      </c>
      <c r="J25" s="1" t="s">
        <v>83</v>
      </c>
      <c r="K25" s="1">
        <v>2.0939999999999999</v>
      </c>
      <c r="L25" s="1">
        <v>0.88400000000000001</v>
      </c>
      <c r="M25" s="1">
        <v>1.833</v>
      </c>
      <c r="N25" s="1">
        <v>7.9420000000000002</v>
      </c>
      <c r="O25" s="1">
        <v>29.72</v>
      </c>
    </row>
    <row r="26" spans="2:19" x14ac:dyDescent="0.35">
      <c r="B26" s="1" t="s">
        <v>84</v>
      </c>
      <c r="C26" s="2">
        <v>2.379</v>
      </c>
      <c r="D26" s="2">
        <v>0.56599999999999995</v>
      </c>
      <c r="E26" s="2">
        <v>1.8049999999999999</v>
      </c>
      <c r="F26" s="2">
        <v>8.3059999999999992</v>
      </c>
      <c r="G26" s="2">
        <v>33.302</v>
      </c>
      <c r="J26" s="1" t="s">
        <v>84</v>
      </c>
      <c r="K26" s="1">
        <v>2.1539999999999999</v>
      </c>
      <c r="L26" s="1">
        <v>0.43</v>
      </c>
      <c r="M26" s="1">
        <v>1.8089999999999999</v>
      </c>
      <c r="N26" s="1">
        <v>7.4080000000000004</v>
      </c>
      <c r="O26" s="1">
        <v>29.869</v>
      </c>
    </row>
    <row r="27" spans="2:19" x14ac:dyDescent="0.35">
      <c r="B27" s="1" t="s">
        <v>85</v>
      </c>
      <c r="C27" s="2">
        <v>2.9390000000000001</v>
      </c>
      <c r="D27" s="2">
        <v>0.59</v>
      </c>
      <c r="E27" s="2">
        <v>1.7849999999999999</v>
      </c>
      <c r="F27" s="2">
        <v>8.0090000000000003</v>
      </c>
      <c r="G27" s="2">
        <v>32.552</v>
      </c>
      <c r="J27" s="1" t="s">
        <v>85</v>
      </c>
      <c r="K27" s="1">
        <v>2.2330000000000001</v>
      </c>
      <c r="L27" s="1">
        <v>0.91200000000000003</v>
      </c>
      <c r="M27" s="1">
        <v>1.7769999999999999</v>
      </c>
      <c r="N27" s="1">
        <v>7.64</v>
      </c>
      <c r="O27" s="1">
        <v>29.913</v>
      </c>
    </row>
    <row r="28" spans="2:19" x14ac:dyDescent="0.35">
      <c r="B28" s="1" t="s">
        <v>86</v>
      </c>
      <c r="C28" s="2">
        <v>2.7240000000000002</v>
      </c>
      <c r="D28" s="2">
        <v>0.33600000000000002</v>
      </c>
      <c r="E28" s="2">
        <v>1.9430000000000001</v>
      </c>
      <c r="F28" s="2">
        <v>9.4390000000000001</v>
      </c>
      <c r="G28" s="2">
        <v>30.765999999999998</v>
      </c>
      <c r="J28" s="1" t="s">
        <v>86</v>
      </c>
      <c r="K28" s="1">
        <v>2.625</v>
      </c>
      <c r="L28" s="1">
        <v>0.64300000000000002</v>
      </c>
      <c r="M28" s="1">
        <v>1.83</v>
      </c>
      <c r="N28" s="1">
        <v>7.9530000000000003</v>
      </c>
      <c r="O28" s="1">
        <v>29.385999999999999</v>
      </c>
    </row>
    <row r="29" spans="2:19" x14ac:dyDescent="0.35">
      <c r="B29" s="1" t="s">
        <v>87</v>
      </c>
      <c r="C29" s="2">
        <v>1.966</v>
      </c>
      <c r="D29" s="2">
        <v>0.55200000000000005</v>
      </c>
      <c r="E29" s="2">
        <v>1.9630000000000001</v>
      </c>
      <c r="F29" s="2">
        <v>9.0570000000000004</v>
      </c>
      <c r="G29" s="2">
        <v>31.177</v>
      </c>
      <c r="J29" s="1" t="s">
        <v>87</v>
      </c>
      <c r="K29" s="1">
        <v>2.5499999999999998</v>
      </c>
      <c r="L29" s="1">
        <v>0.255</v>
      </c>
      <c r="M29" s="1">
        <v>1.897</v>
      </c>
      <c r="N29" s="1">
        <v>8.5090000000000003</v>
      </c>
      <c r="O29" s="1">
        <v>30.248999999999999</v>
      </c>
    </row>
    <row r="30" spans="2:19" x14ac:dyDescent="0.35">
      <c r="B30" s="1" t="s">
        <v>88</v>
      </c>
      <c r="C30" s="2">
        <v>2.7519999999999998</v>
      </c>
      <c r="D30" s="2">
        <v>0.38900000000000001</v>
      </c>
      <c r="E30" s="2">
        <v>1.94</v>
      </c>
      <c r="F30" s="2">
        <v>9.1519999999999992</v>
      </c>
      <c r="G30" s="2">
        <v>30.891999999999999</v>
      </c>
      <c r="J30" s="1" t="s">
        <v>88</v>
      </c>
      <c r="K30" s="1">
        <v>2.298</v>
      </c>
      <c r="L30" s="1">
        <v>0.44600000000000001</v>
      </c>
      <c r="M30" s="1">
        <v>1.9119999999999999</v>
      </c>
      <c r="N30" s="1">
        <v>8.2989999999999995</v>
      </c>
      <c r="O30" s="1">
        <v>30.033000000000001</v>
      </c>
    </row>
    <row r="31" spans="2:19" x14ac:dyDescent="0.35">
      <c r="B31" s="1" t="s">
        <v>89</v>
      </c>
      <c r="C31" s="2">
        <v>2.157</v>
      </c>
      <c r="D31" s="2">
        <v>0.51400000000000001</v>
      </c>
      <c r="E31" s="2">
        <v>1.988</v>
      </c>
      <c r="F31" s="2">
        <v>9.2420000000000009</v>
      </c>
      <c r="G31" s="2">
        <v>31.300999999999998</v>
      </c>
      <c r="J31" s="1" t="s">
        <v>89</v>
      </c>
      <c r="K31" s="1">
        <v>2.4990000000000001</v>
      </c>
      <c r="L31" s="1">
        <v>1.819</v>
      </c>
      <c r="M31" s="1">
        <v>1.8009999999999999</v>
      </c>
      <c r="N31" s="1">
        <v>7.556</v>
      </c>
      <c r="O31" s="1">
        <v>28.513999999999999</v>
      </c>
    </row>
    <row r="32" spans="2:19" x14ac:dyDescent="0.35">
      <c r="B32" s="1" t="s">
        <v>90</v>
      </c>
      <c r="C32" s="2">
        <v>2.1629999999999998</v>
      </c>
      <c r="D32" s="2">
        <v>0.45400000000000001</v>
      </c>
      <c r="E32" s="2">
        <v>2.0049999999999999</v>
      </c>
      <c r="F32" s="2">
        <v>9.5340000000000007</v>
      </c>
      <c r="G32" s="2">
        <v>32.014000000000003</v>
      </c>
      <c r="J32" s="1" t="s">
        <v>90</v>
      </c>
      <c r="K32" s="1">
        <v>2.2109999999999999</v>
      </c>
      <c r="L32" s="1">
        <v>0.79400000000000004</v>
      </c>
      <c r="M32" s="1">
        <v>1.851</v>
      </c>
      <c r="N32" s="1">
        <v>7.8170000000000002</v>
      </c>
      <c r="O32" s="1">
        <v>29.709</v>
      </c>
    </row>
    <row r="33" spans="2:19" x14ac:dyDescent="0.35">
      <c r="B33" s="1" t="s">
        <v>91</v>
      </c>
      <c r="C33" s="2">
        <v>3.988</v>
      </c>
      <c r="D33" s="2">
        <v>0.67700000000000005</v>
      </c>
      <c r="E33" s="2">
        <v>1.6970000000000001</v>
      </c>
      <c r="F33" s="2">
        <v>8.2629999999999999</v>
      </c>
      <c r="G33" s="2">
        <v>30.096</v>
      </c>
      <c r="J33" s="1" t="s">
        <v>91</v>
      </c>
      <c r="K33" s="1">
        <v>2.5019999999999998</v>
      </c>
      <c r="L33" s="1">
        <v>0.503</v>
      </c>
      <c r="M33" s="1">
        <v>1.7430000000000001</v>
      </c>
      <c r="N33" s="1">
        <v>7.9489999999999998</v>
      </c>
      <c r="O33" s="1">
        <v>33.045000000000002</v>
      </c>
    </row>
    <row r="34" spans="2:19" x14ac:dyDescent="0.35">
      <c r="B34" s="1" t="s">
        <v>92</v>
      </c>
      <c r="C34" s="2">
        <v>3.0630000000000002</v>
      </c>
      <c r="D34" s="2">
        <v>0.57299999999999995</v>
      </c>
      <c r="E34" s="2">
        <v>1.7010000000000001</v>
      </c>
      <c r="F34" s="2">
        <v>7.9320000000000004</v>
      </c>
      <c r="G34" s="2">
        <v>31.864999999999998</v>
      </c>
      <c r="J34" s="1" t="s">
        <v>92</v>
      </c>
      <c r="K34" s="1">
        <v>2.35</v>
      </c>
      <c r="L34" s="1">
        <v>0.52800000000000002</v>
      </c>
      <c r="M34" s="1">
        <v>1.7729999999999999</v>
      </c>
      <c r="N34" s="1">
        <v>8.0489999999999995</v>
      </c>
      <c r="O34" s="1">
        <v>31.259</v>
      </c>
    </row>
    <row r="35" spans="2:19" x14ac:dyDescent="0.35">
      <c r="B35" s="1" t="s">
        <v>93</v>
      </c>
      <c r="C35" s="2">
        <v>2.9980000000000002</v>
      </c>
      <c r="D35" s="2">
        <v>0.52500000000000002</v>
      </c>
      <c r="E35" s="2">
        <v>1.853</v>
      </c>
      <c r="F35" s="2">
        <v>8.6470000000000002</v>
      </c>
      <c r="G35" s="2">
        <v>32.103999999999999</v>
      </c>
      <c r="J35" s="1" t="s">
        <v>93</v>
      </c>
      <c r="K35" s="1">
        <v>2.2170000000000001</v>
      </c>
      <c r="L35" s="1">
        <v>0.47899999999999998</v>
      </c>
      <c r="M35" s="1">
        <v>1.758</v>
      </c>
      <c r="N35" s="1">
        <v>7.6639999999999997</v>
      </c>
      <c r="O35" s="1">
        <v>31.545999999999999</v>
      </c>
    </row>
    <row r="36" spans="2:19" x14ac:dyDescent="0.35">
      <c r="B36" s="1" t="s">
        <v>94</v>
      </c>
      <c r="C36" s="2">
        <v>2.2440000000000002</v>
      </c>
      <c r="D36" s="2">
        <v>0.435</v>
      </c>
      <c r="E36" s="2">
        <v>1.952</v>
      </c>
      <c r="F36" s="2">
        <v>9.1509999999999998</v>
      </c>
      <c r="G36" s="2">
        <v>33.081000000000003</v>
      </c>
      <c r="J36" s="1" t="s">
        <v>94</v>
      </c>
      <c r="K36" s="1">
        <v>2.3980000000000001</v>
      </c>
      <c r="L36" s="1">
        <v>0.39800000000000002</v>
      </c>
      <c r="M36" s="1">
        <v>1.819</v>
      </c>
      <c r="N36" s="1">
        <v>8.1910000000000007</v>
      </c>
      <c r="O36" s="1">
        <v>33.131</v>
      </c>
    </row>
    <row r="37" spans="2:19" x14ac:dyDescent="0.35">
      <c r="B37" s="1" t="s">
        <v>95</v>
      </c>
      <c r="C37" s="2">
        <v>2.25</v>
      </c>
      <c r="D37" s="2">
        <v>0.44</v>
      </c>
      <c r="E37" s="2">
        <v>1.879</v>
      </c>
      <c r="F37" s="2">
        <v>8.8770000000000007</v>
      </c>
      <c r="G37" s="2">
        <v>32.610999999999997</v>
      </c>
      <c r="J37" s="1" t="s">
        <v>95</v>
      </c>
      <c r="K37" s="1">
        <v>2.8479999999999999</v>
      </c>
      <c r="L37" s="1">
        <v>0.67800000000000005</v>
      </c>
      <c r="M37" s="1">
        <v>1.623</v>
      </c>
      <c r="N37" s="1">
        <v>6.7450000000000001</v>
      </c>
      <c r="O37" s="1">
        <v>30.364000000000001</v>
      </c>
    </row>
    <row r="38" spans="2:19" x14ac:dyDescent="0.35">
      <c r="B38" s="3" t="s">
        <v>126</v>
      </c>
      <c r="C38" s="4">
        <f>AVERAGE(C23:C37)</f>
        <v>2.5849333333333333</v>
      </c>
      <c r="D38" s="4">
        <f t="shared" ref="D38:O38" si="4">AVERAGE(D23:D37)</f>
        <v>0.51380000000000003</v>
      </c>
      <c r="E38" s="4">
        <f t="shared" si="4"/>
        <v>1.8617333333333332</v>
      </c>
      <c r="F38" s="4">
        <f t="shared" si="4"/>
        <v>8.7221333333333355</v>
      </c>
      <c r="G38" s="4">
        <f t="shared" si="4"/>
        <v>32.049333333333337</v>
      </c>
      <c r="H38" s="4"/>
      <c r="I38" s="4"/>
      <c r="J38" s="3" t="s">
        <v>126</v>
      </c>
      <c r="K38" s="4">
        <f t="shared" si="4"/>
        <v>2.3795999999999995</v>
      </c>
      <c r="L38" s="4">
        <f t="shared" si="4"/>
        <v>0.67026666666666668</v>
      </c>
      <c r="M38" s="4">
        <f t="shared" si="4"/>
        <v>1.7924666666666664</v>
      </c>
      <c r="N38" s="4">
        <f t="shared" si="4"/>
        <v>7.7844000000000007</v>
      </c>
      <c r="O38" s="4">
        <f t="shared" si="4"/>
        <v>30.494199999999996</v>
      </c>
    </row>
    <row r="39" spans="2:19" x14ac:dyDescent="0.35">
      <c r="B39" s="3" t="s">
        <v>127</v>
      </c>
      <c r="C39" s="4">
        <f>MAX(C23:C37)</f>
        <v>3.988</v>
      </c>
      <c r="D39" s="4">
        <f t="shared" ref="D39:O39" si="5">MAX(D23:D37)</f>
        <v>0.67700000000000005</v>
      </c>
      <c r="E39" s="4">
        <f t="shared" si="5"/>
        <v>2.0049999999999999</v>
      </c>
      <c r="F39" s="4">
        <f t="shared" si="5"/>
        <v>9.5340000000000007</v>
      </c>
      <c r="G39" s="4">
        <f t="shared" si="5"/>
        <v>33.470999999999997</v>
      </c>
      <c r="H39" s="4"/>
      <c r="I39" s="4"/>
      <c r="J39" s="3" t="s">
        <v>127</v>
      </c>
      <c r="K39" s="4">
        <f t="shared" si="5"/>
        <v>2.8479999999999999</v>
      </c>
      <c r="L39" s="4">
        <f t="shared" si="5"/>
        <v>1.819</v>
      </c>
      <c r="M39" s="4">
        <f t="shared" si="5"/>
        <v>1.9119999999999999</v>
      </c>
      <c r="N39" s="4">
        <f t="shared" si="5"/>
        <v>8.5090000000000003</v>
      </c>
      <c r="O39" s="4">
        <f t="shared" si="5"/>
        <v>33.131</v>
      </c>
      <c r="S39">
        <f>(D38-L38)/D38</f>
        <v>-0.30452835084987667</v>
      </c>
    </row>
    <row r="40" spans="2:19" x14ac:dyDescent="0.35">
      <c r="B40" s="3" t="s">
        <v>128</v>
      </c>
      <c r="C40" s="4">
        <f>MIN(C23:C37)</f>
        <v>1.966</v>
      </c>
      <c r="D40" s="4">
        <f t="shared" ref="D40:O40" si="6">MIN(D23:D37)</f>
        <v>0.33600000000000002</v>
      </c>
      <c r="E40" s="4">
        <f t="shared" si="6"/>
        <v>1.6970000000000001</v>
      </c>
      <c r="F40" s="4">
        <f t="shared" si="6"/>
        <v>7.9320000000000004</v>
      </c>
      <c r="G40" s="4">
        <f t="shared" si="6"/>
        <v>30.096</v>
      </c>
      <c r="H40" s="4"/>
      <c r="I40" s="4"/>
      <c r="J40" s="3" t="s">
        <v>128</v>
      </c>
      <c r="K40" s="4">
        <f t="shared" si="6"/>
        <v>2.0939999999999999</v>
      </c>
      <c r="L40" s="4">
        <f t="shared" si="6"/>
        <v>0.255</v>
      </c>
      <c r="M40" s="4">
        <f t="shared" si="6"/>
        <v>1.623</v>
      </c>
      <c r="N40" s="4">
        <f t="shared" si="6"/>
        <v>6.7450000000000001</v>
      </c>
      <c r="O40" s="4">
        <f t="shared" si="6"/>
        <v>28.513999999999999</v>
      </c>
    </row>
    <row r="41" spans="2:19" x14ac:dyDescent="0.35">
      <c r="B41" s="3" t="s">
        <v>129</v>
      </c>
      <c r="C41" s="4">
        <f>MEDIAN(C23:C37)</f>
        <v>2.48</v>
      </c>
      <c r="D41" s="4">
        <f t="shared" ref="D41:O41" si="7">MEDIAN(D23:D37)</f>
        <v>0.52500000000000002</v>
      </c>
      <c r="E41" s="4">
        <f t="shared" si="7"/>
        <v>1.853</v>
      </c>
      <c r="F41" s="4">
        <f t="shared" si="7"/>
        <v>8.6630000000000003</v>
      </c>
      <c r="G41" s="4">
        <f t="shared" si="7"/>
        <v>32.06</v>
      </c>
      <c r="H41" s="4"/>
      <c r="I41" s="4"/>
      <c r="J41" s="3" t="s">
        <v>129</v>
      </c>
      <c r="K41" s="4">
        <f t="shared" si="7"/>
        <v>2.35</v>
      </c>
      <c r="L41" s="4">
        <f t="shared" si="7"/>
        <v>0.628</v>
      </c>
      <c r="M41" s="4">
        <f t="shared" si="7"/>
        <v>1.8009999999999999</v>
      </c>
      <c r="N41" s="4">
        <f t="shared" si="7"/>
        <v>7.8170000000000002</v>
      </c>
      <c r="O41" s="4">
        <f t="shared" si="7"/>
        <v>30.196000000000002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A642F-9425-44CE-A3ED-C492B1CF8FE5}">
  <dimension ref="B1:S41"/>
  <sheetViews>
    <sheetView tabSelected="1" topLeftCell="A14" workbookViewId="0">
      <selection activeCell="U21" sqref="U21"/>
    </sheetView>
  </sheetViews>
  <sheetFormatPr defaultRowHeight="14.5" x14ac:dyDescent="0.35"/>
  <sheetData>
    <row r="1" spans="2:15" x14ac:dyDescent="0.35"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J1" s="1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</row>
    <row r="2" spans="2:15" x14ac:dyDescent="0.35">
      <c r="B2" s="1" t="s">
        <v>96</v>
      </c>
      <c r="C2" s="2">
        <v>2.8330000000000002</v>
      </c>
      <c r="D2" s="2">
        <v>0.77400000000000002</v>
      </c>
      <c r="E2" s="2">
        <v>1.6839999999999999</v>
      </c>
      <c r="F2" s="2">
        <v>7.3949999999999996</v>
      </c>
      <c r="G2" s="2">
        <v>33.444000000000003</v>
      </c>
      <c r="J2" s="1" t="s">
        <v>96</v>
      </c>
      <c r="K2" s="1">
        <v>2.903</v>
      </c>
      <c r="L2" s="1">
        <v>1.6259999999999999</v>
      </c>
      <c r="M2" s="1">
        <v>1.5580000000000001</v>
      </c>
      <c r="N2" s="1">
        <v>5.1509999999999998</v>
      </c>
      <c r="O2" s="1">
        <v>28.956</v>
      </c>
    </row>
    <row r="3" spans="2:15" x14ac:dyDescent="0.35">
      <c r="B3" s="1" t="s">
        <v>97</v>
      </c>
      <c r="C3" s="2">
        <v>2.8340000000000001</v>
      </c>
      <c r="D3" s="2">
        <v>0.82899999999999996</v>
      </c>
      <c r="E3" s="2">
        <v>1.6779999999999999</v>
      </c>
      <c r="F3" s="2">
        <v>7.8250000000000002</v>
      </c>
      <c r="G3" s="2">
        <v>33.725999999999999</v>
      </c>
      <c r="J3" s="1" t="s">
        <v>97</v>
      </c>
      <c r="K3" s="1">
        <v>2.95</v>
      </c>
      <c r="L3" s="1">
        <v>1.6719999999999999</v>
      </c>
      <c r="M3" s="1">
        <v>1.5629999999999999</v>
      </c>
      <c r="N3" s="1">
        <v>5.6219999999999999</v>
      </c>
      <c r="O3" s="1">
        <v>28.161999999999999</v>
      </c>
    </row>
    <row r="4" spans="2:15" x14ac:dyDescent="0.35">
      <c r="B4" s="1" t="s">
        <v>98</v>
      </c>
      <c r="C4" s="2">
        <v>2.5680000000000001</v>
      </c>
      <c r="D4" s="2">
        <v>0.64700000000000002</v>
      </c>
      <c r="E4" s="2">
        <v>1.716</v>
      </c>
      <c r="F4" s="2">
        <v>7.8070000000000004</v>
      </c>
      <c r="G4" s="2">
        <v>33.720999999999997</v>
      </c>
      <c r="J4" s="1" t="s">
        <v>98</v>
      </c>
      <c r="K4" s="1">
        <v>2.677</v>
      </c>
      <c r="L4" s="1">
        <v>0.66600000000000004</v>
      </c>
      <c r="M4" s="1">
        <v>1.593</v>
      </c>
      <c r="N4" s="1">
        <v>5.6790000000000003</v>
      </c>
      <c r="O4" s="1">
        <v>27.98</v>
      </c>
    </row>
    <row r="5" spans="2:15" x14ac:dyDescent="0.35">
      <c r="B5" s="1" t="s">
        <v>99</v>
      </c>
      <c r="C5" s="2">
        <v>4.2990000000000004</v>
      </c>
      <c r="D5" s="2">
        <v>0.82199999999999995</v>
      </c>
      <c r="E5" s="2">
        <v>1.603</v>
      </c>
      <c r="F5" s="2">
        <v>7.532</v>
      </c>
      <c r="G5" s="2">
        <v>34.415999999999997</v>
      </c>
      <c r="J5" s="1" t="s">
        <v>99</v>
      </c>
      <c r="K5" s="1">
        <v>3.0939999999999999</v>
      </c>
      <c r="L5" s="1">
        <v>1.671</v>
      </c>
      <c r="M5" s="1">
        <v>1.5209999999999999</v>
      </c>
      <c r="N5" s="1">
        <v>5.9729999999999999</v>
      </c>
      <c r="O5" s="1">
        <v>30.138000000000002</v>
      </c>
    </row>
    <row r="6" spans="2:15" x14ac:dyDescent="0.35">
      <c r="B6" s="1" t="s">
        <v>100</v>
      </c>
      <c r="C6" s="2">
        <v>3.6629999999999998</v>
      </c>
      <c r="D6" s="2">
        <v>0.79600000000000004</v>
      </c>
      <c r="E6" s="2">
        <v>1.635</v>
      </c>
      <c r="F6" s="2">
        <v>7.9029999999999996</v>
      </c>
      <c r="G6" s="2">
        <v>34.26</v>
      </c>
      <c r="J6" s="1" t="s">
        <v>100</v>
      </c>
      <c r="K6" s="1">
        <v>2.8010000000000002</v>
      </c>
      <c r="L6" s="1">
        <v>1.5109999999999999</v>
      </c>
      <c r="M6" s="1">
        <v>1.585</v>
      </c>
      <c r="N6" s="1">
        <v>5.9850000000000003</v>
      </c>
      <c r="O6" s="1">
        <v>30.045000000000002</v>
      </c>
    </row>
    <row r="7" spans="2:15" x14ac:dyDescent="0.35">
      <c r="B7" s="1" t="s">
        <v>101</v>
      </c>
      <c r="C7" s="2">
        <v>2.9</v>
      </c>
      <c r="D7" s="2">
        <v>0.85499999999999998</v>
      </c>
      <c r="E7" s="2">
        <v>1.6479999999999999</v>
      </c>
      <c r="F7" s="2">
        <v>7.359</v>
      </c>
      <c r="G7" s="2">
        <v>34.369</v>
      </c>
      <c r="J7" s="1" t="s">
        <v>101</v>
      </c>
      <c r="K7" s="1">
        <v>2.8260000000000001</v>
      </c>
      <c r="L7" s="1">
        <v>0.98199999999999998</v>
      </c>
      <c r="M7" s="1">
        <v>1.552</v>
      </c>
      <c r="N7" s="1">
        <v>5.665</v>
      </c>
      <c r="O7" s="1">
        <v>30.515000000000001</v>
      </c>
    </row>
    <row r="8" spans="2:15" x14ac:dyDescent="0.35">
      <c r="B8" s="1" t="s">
        <v>102</v>
      </c>
      <c r="C8" s="2">
        <v>2.968</v>
      </c>
      <c r="D8" s="2">
        <v>0.80800000000000005</v>
      </c>
      <c r="E8" s="2">
        <v>1.714</v>
      </c>
      <c r="F8" s="2">
        <v>7.8109999999999999</v>
      </c>
      <c r="G8" s="2">
        <v>34.533999999999999</v>
      </c>
      <c r="J8" s="1" t="s">
        <v>102</v>
      </c>
      <c r="K8" s="1">
        <v>2.9910000000000001</v>
      </c>
      <c r="L8" s="1">
        <v>0.82299999999999995</v>
      </c>
      <c r="M8" s="1">
        <v>1.615</v>
      </c>
      <c r="N8" s="1">
        <v>6.2229999999999999</v>
      </c>
      <c r="O8" s="1">
        <v>31.28</v>
      </c>
    </row>
    <row r="9" spans="2:15" x14ac:dyDescent="0.35">
      <c r="B9" s="1" t="s">
        <v>103</v>
      </c>
      <c r="C9" s="2">
        <v>2.544</v>
      </c>
      <c r="D9" s="2">
        <v>0.69299999999999995</v>
      </c>
      <c r="E9" s="2">
        <v>1.7230000000000001</v>
      </c>
      <c r="F9" s="2">
        <v>8.0739999999999998</v>
      </c>
      <c r="G9" s="2">
        <v>33.945999999999998</v>
      </c>
      <c r="J9" s="1" t="s">
        <v>103</v>
      </c>
      <c r="K9" s="1">
        <v>2.5649999999999999</v>
      </c>
      <c r="L9" s="1">
        <v>0.63800000000000001</v>
      </c>
      <c r="M9" s="1">
        <v>1.62</v>
      </c>
      <c r="N9" s="1">
        <v>6.1980000000000004</v>
      </c>
      <c r="O9" s="1">
        <v>29</v>
      </c>
    </row>
    <row r="10" spans="2:15" x14ac:dyDescent="0.35">
      <c r="B10" s="1" t="s">
        <v>104</v>
      </c>
      <c r="C10" s="2">
        <v>3.4929999999999999</v>
      </c>
      <c r="D10" s="2">
        <v>1.101</v>
      </c>
      <c r="E10" s="2">
        <v>1.593</v>
      </c>
      <c r="F10" s="2">
        <v>7.3920000000000003</v>
      </c>
      <c r="G10" s="2">
        <v>34.201999999999998</v>
      </c>
      <c r="J10" s="1" t="s">
        <v>104</v>
      </c>
      <c r="K10" s="1">
        <v>2.9940000000000002</v>
      </c>
      <c r="L10" s="1">
        <v>0.89</v>
      </c>
      <c r="M10" s="1">
        <v>1.577</v>
      </c>
      <c r="N10" s="1">
        <v>6.2270000000000003</v>
      </c>
      <c r="O10" s="1">
        <v>31.79</v>
      </c>
    </row>
    <row r="11" spans="2:15" x14ac:dyDescent="0.35">
      <c r="B11" s="1" t="s">
        <v>105</v>
      </c>
      <c r="C11" s="2">
        <v>3.12</v>
      </c>
      <c r="D11" s="2">
        <v>0.82899999999999996</v>
      </c>
      <c r="E11" s="2">
        <v>1.66</v>
      </c>
      <c r="F11" s="2">
        <v>7.6429999999999998</v>
      </c>
      <c r="G11" s="2">
        <v>34.210999999999999</v>
      </c>
      <c r="J11" s="1" t="s">
        <v>105</v>
      </c>
      <c r="K11" s="1">
        <v>3.0489999999999999</v>
      </c>
      <c r="L11" s="1">
        <v>2.0579999999999998</v>
      </c>
      <c r="M11" s="1">
        <v>1.508</v>
      </c>
      <c r="N11" s="1">
        <v>6.0229999999999997</v>
      </c>
      <c r="O11" s="1">
        <v>29.861999999999998</v>
      </c>
    </row>
    <row r="12" spans="2:15" x14ac:dyDescent="0.35">
      <c r="B12" s="1" t="s">
        <v>106</v>
      </c>
      <c r="C12" s="2">
        <v>3.222</v>
      </c>
      <c r="D12" s="2">
        <v>0.879</v>
      </c>
      <c r="E12" s="2">
        <v>1.601</v>
      </c>
      <c r="F12" s="2">
        <v>6.32</v>
      </c>
      <c r="G12" s="2">
        <v>32.140999999999998</v>
      </c>
      <c r="J12" s="1" t="s">
        <v>106</v>
      </c>
      <c r="K12" s="1">
        <v>3.0139999999999998</v>
      </c>
      <c r="L12" s="1">
        <v>1.3149999999999999</v>
      </c>
      <c r="M12" s="1">
        <v>1.579</v>
      </c>
      <c r="N12" s="1">
        <v>6.5380000000000003</v>
      </c>
      <c r="O12" s="1">
        <v>31.632999999999999</v>
      </c>
    </row>
    <row r="13" spans="2:15" x14ac:dyDescent="0.35">
      <c r="B13" s="1" t="s">
        <v>107</v>
      </c>
      <c r="C13" s="2">
        <v>3.105</v>
      </c>
      <c r="D13" s="2">
        <v>0.97799999999999998</v>
      </c>
      <c r="E13" s="2">
        <v>1.667</v>
      </c>
      <c r="F13" s="2">
        <v>7.2770000000000001</v>
      </c>
      <c r="G13" s="2">
        <v>33.228000000000002</v>
      </c>
      <c r="J13" s="1" t="s">
        <v>107</v>
      </c>
      <c r="K13" s="1">
        <v>2.8940000000000001</v>
      </c>
      <c r="L13" s="1">
        <v>1.427</v>
      </c>
      <c r="M13" s="1">
        <v>1.5649999999999999</v>
      </c>
      <c r="N13" s="1">
        <v>5.89</v>
      </c>
      <c r="O13" s="1">
        <v>31.395</v>
      </c>
    </row>
    <row r="14" spans="2:15" x14ac:dyDescent="0.35">
      <c r="B14" s="1" t="s">
        <v>108</v>
      </c>
      <c r="C14" s="2">
        <v>2.556</v>
      </c>
      <c r="D14" s="2">
        <v>0.57899999999999996</v>
      </c>
      <c r="E14" s="2">
        <v>1.7330000000000001</v>
      </c>
      <c r="F14" s="2">
        <v>7.343</v>
      </c>
      <c r="G14" s="2">
        <v>32.189</v>
      </c>
      <c r="J14" s="1" t="s">
        <v>108</v>
      </c>
      <c r="K14" s="1">
        <v>2.6629999999999998</v>
      </c>
      <c r="L14" s="1">
        <v>0.60899999999999999</v>
      </c>
      <c r="M14" s="1">
        <v>1.5620000000000001</v>
      </c>
      <c r="N14" s="1">
        <v>6.069</v>
      </c>
      <c r="O14" s="1">
        <v>29.975999999999999</v>
      </c>
    </row>
    <row r="15" spans="2:15" x14ac:dyDescent="0.35">
      <c r="B15" s="1" t="s">
        <v>109</v>
      </c>
      <c r="C15" s="2">
        <v>2.9079999999999999</v>
      </c>
      <c r="D15" s="2">
        <v>0.871</v>
      </c>
      <c r="E15" s="2">
        <v>1.647</v>
      </c>
      <c r="F15" s="2">
        <v>7.0789999999999997</v>
      </c>
      <c r="G15" s="2">
        <v>33.177999999999997</v>
      </c>
      <c r="J15" s="1" t="s">
        <v>109</v>
      </c>
      <c r="K15" s="1">
        <v>2.7330000000000001</v>
      </c>
      <c r="L15" s="1">
        <v>1.3759999999999999</v>
      </c>
      <c r="M15" s="1">
        <v>1.575</v>
      </c>
      <c r="N15" s="1">
        <v>6.3259999999999996</v>
      </c>
      <c r="O15" s="1">
        <v>31.934999999999999</v>
      </c>
    </row>
    <row r="16" spans="2:15" x14ac:dyDescent="0.35">
      <c r="B16" s="1" t="s">
        <v>110</v>
      </c>
      <c r="C16" s="2">
        <v>2.8740000000000001</v>
      </c>
      <c r="D16" s="2">
        <v>0.72499999999999998</v>
      </c>
      <c r="E16" s="2">
        <v>1.665</v>
      </c>
      <c r="F16" s="2">
        <v>6.8079999999999998</v>
      </c>
      <c r="G16" s="2">
        <v>32.335999999999999</v>
      </c>
      <c r="J16" s="1" t="s">
        <v>110</v>
      </c>
      <c r="K16" s="1">
        <v>3.7109999999999999</v>
      </c>
      <c r="L16" s="1">
        <v>1.5329999999999999</v>
      </c>
      <c r="M16" s="1">
        <v>1.536</v>
      </c>
      <c r="N16" s="1">
        <v>6.2990000000000004</v>
      </c>
      <c r="O16" s="1">
        <v>31.242999999999999</v>
      </c>
    </row>
    <row r="17" spans="2:19" x14ac:dyDescent="0.35">
      <c r="B17" s="3" t="s">
        <v>126</v>
      </c>
      <c r="C17" s="4">
        <f>AVERAGE(C2:C16)</f>
        <v>3.059133333333333</v>
      </c>
      <c r="D17" s="4">
        <f t="shared" ref="D17:O17" si="0">AVERAGE(D2:D16)</f>
        <v>0.81240000000000001</v>
      </c>
      <c r="E17" s="4">
        <f t="shared" si="0"/>
        <v>1.6644666666666665</v>
      </c>
      <c r="F17" s="4">
        <f t="shared" si="0"/>
        <v>7.4378666666666673</v>
      </c>
      <c r="G17" s="4">
        <f t="shared" si="0"/>
        <v>33.593400000000003</v>
      </c>
      <c r="H17" s="4"/>
      <c r="I17" s="4"/>
      <c r="J17" s="3" t="s">
        <v>126</v>
      </c>
      <c r="K17" s="4">
        <f t="shared" si="0"/>
        <v>2.9243333333333323</v>
      </c>
      <c r="L17" s="4">
        <f t="shared" si="0"/>
        <v>1.2531333333333334</v>
      </c>
      <c r="M17" s="4">
        <f t="shared" si="0"/>
        <v>1.567266666666667</v>
      </c>
      <c r="N17" s="4">
        <f t="shared" si="0"/>
        <v>5.9912000000000001</v>
      </c>
      <c r="O17" s="4">
        <f t="shared" si="0"/>
        <v>30.260666666666665</v>
      </c>
    </row>
    <row r="18" spans="2:19" x14ac:dyDescent="0.35">
      <c r="B18" s="3" t="s">
        <v>127</v>
      </c>
      <c r="C18" s="4">
        <f>MAX(C2:C16)</f>
        <v>4.2990000000000004</v>
      </c>
      <c r="D18" s="4">
        <f t="shared" ref="D18:O18" si="1">MAX(D2:D16)</f>
        <v>1.101</v>
      </c>
      <c r="E18" s="4">
        <f t="shared" si="1"/>
        <v>1.7330000000000001</v>
      </c>
      <c r="F18" s="4">
        <f t="shared" si="1"/>
        <v>8.0739999999999998</v>
      </c>
      <c r="G18" s="4">
        <f t="shared" si="1"/>
        <v>34.533999999999999</v>
      </c>
      <c r="H18" s="4"/>
      <c r="I18" s="4"/>
      <c r="J18" s="3" t="s">
        <v>127</v>
      </c>
      <c r="K18" s="4">
        <f t="shared" si="1"/>
        <v>3.7109999999999999</v>
      </c>
      <c r="L18" s="4">
        <f t="shared" si="1"/>
        <v>2.0579999999999998</v>
      </c>
      <c r="M18" s="4">
        <f t="shared" si="1"/>
        <v>1.62</v>
      </c>
      <c r="N18" s="4">
        <f t="shared" si="1"/>
        <v>6.5380000000000003</v>
      </c>
      <c r="O18" s="4">
        <f t="shared" si="1"/>
        <v>31.934999999999999</v>
      </c>
      <c r="S18">
        <f>(D17-L17)/D17</f>
        <v>-0.54250779583128195</v>
      </c>
    </row>
    <row r="19" spans="2:19" x14ac:dyDescent="0.35">
      <c r="B19" s="3" t="s">
        <v>128</v>
      </c>
      <c r="C19" s="4">
        <f>MIN(C2:C16)</f>
        <v>2.544</v>
      </c>
      <c r="D19" s="4">
        <f t="shared" ref="D19:O19" si="2">MIN(D2:D16)</f>
        <v>0.57899999999999996</v>
      </c>
      <c r="E19" s="4">
        <f t="shared" si="2"/>
        <v>1.593</v>
      </c>
      <c r="F19" s="4">
        <f t="shared" si="2"/>
        <v>6.32</v>
      </c>
      <c r="G19" s="4">
        <f t="shared" si="2"/>
        <v>32.140999999999998</v>
      </c>
      <c r="H19" s="4"/>
      <c r="I19" s="4"/>
      <c r="J19" s="3" t="s">
        <v>128</v>
      </c>
      <c r="K19" s="4">
        <f t="shared" si="2"/>
        <v>2.5649999999999999</v>
      </c>
      <c r="L19" s="4">
        <f t="shared" si="2"/>
        <v>0.60899999999999999</v>
      </c>
      <c r="M19" s="4">
        <f t="shared" si="2"/>
        <v>1.508</v>
      </c>
      <c r="N19" s="4">
        <f t="shared" si="2"/>
        <v>5.1509999999999998</v>
      </c>
      <c r="O19" s="4">
        <f t="shared" si="2"/>
        <v>27.98</v>
      </c>
    </row>
    <row r="20" spans="2:19" x14ac:dyDescent="0.35">
      <c r="B20" s="3" t="s">
        <v>129</v>
      </c>
      <c r="C20" s="4">
        <f>MEDIAN(C2:C16)</f>
        <v>2.9079999999999999</v>
      </c>
      <c r="D20" s="4">
        <f t="shared" ref="D20:O20" si="3">MEDIAN(D2:D16)</f>
        <v>0.82199999999999995</v>
      </c>
      <c r="E20" s="4">
        <f t="shared" si="3"/>
        <v>1.665</v>
      </c>
      <c r="F20" s="4">
        <f t="shared" si="3"/>
        <v>7.3949999999999996</v>
      </c>
      <c r="G20" s="4">
        <f t="shared" si="3"/>
        <v>33.725999999999999</v>
      </c>
      <c r="H20" s="4"/>
      <c r="I20" s="4"/>
      <c r="J20" s="3" t="s">
        <v>129</v>
      </c>
      <c r="K20" s="4">
        <f t="shared" si="3"/>
        <v>2.903</v>
      </c>
      <c r="L20" s="4">
        <f t="shared" si="3"/>
        <v>1.3759999999999999</v>
      </c>
      <c r="M20" s="4">
        <f t="shared" si="3"/>
        <v>1.5649999999999999</v>
      </c>
      <c r="N20" s="4">
        <f t="shared" si="3"/>
        <v>6.0229999999999997</v>
      </c>
      <c r="O20" s="4">
        <f t="shared" si="3"/>
        <v>30.138000000000002</v>
      </c>
    </row>
    <row r="22" spans="2:19" x14ac:dyDescent="0.35">
      <c r="B22" s="1" t="s">
        <v>0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  <c r="J22" s="1" t="s">
        <v>0</v>
      </c>
      <c r="K22" s="2" t="s">
        <v>1</v>
      </c>
      <c r="L22" s="2" t="s">
        <v>2</v>
      </c>
      <c r="M22" s="2" t="s">
        <v>3</v>
      </c>
      <c r="N22" s="2" t="s">
        <v>4</v>
      </c>
      <c r="O22" s="2" t="s">
        <v>5</v>
      </c>
    </row>
    <row r="23" spans="2:19" x14ac:dyDescent="0.35">
      <c r="B23" s="1" t="s">
        <v>111</v>
      </c>
      <c r="C23" s="2">
        <v>3.0190000000000001</v>
      </c>
      <c r="D23" s="2">
        <v>0.91100000000000003</v>
      </c>
      <c r="E23" s="2">
        <v>1.6060000000000001</v>
      </c>
      <c r="F23" s="2">
        <v>7.3140000000000001</v>
      </c>
      <c r="G23" s="2">
        <v>33.225000000000001</v>
      </c>
      <c r="J23" s="1" t="s">
        <v>111</v>
      </c>
      <c r="K23" s="1">
        <v>2.6949999999999998</v>
      </c>
      <c r="L23" s="1">
        <v>2.7530000000000001</v>
      </c>
      <c r="M23" s="1">
        <v>1.5049999999999999</v>
      </c>
      <c r="N23" s="1">
        <v>5.81</v>
      </c>
      <c r="O23" s="1">
        <v>29.015000000000001</v>
      </c>
    </row>
    <row r="24" spans="2:19" x14ac:dyDescent="0.35">
      <c r="B24" s="1" t="s">
        <v>112</v>
      </c>
      <c r="C24" s="2">
        <v>3.0990000000000002</v>
      </c>
      <c r="D24" s="2">
        <v>0.79</v>
      </c>
      <c r="E24" s="2">
        <v>1.671</v>
      </c>
      <c r="F24" s="2">
        <v>7.47</v>
      </c>
      <c r="G24" s="2">
        <v>33.232999999999997</v>
      </c>
      <c r="J24" s="1" t="s">
        <v>112</v>
      </c>
      <c r="K24" s="1">
        <v>2.8410000000000002</v>
      </c>
      <c r="L24" s="1">
        <v>0.98099999999999998</v>
      </c>
      <c r="M24" s="1">
        <v>1.65</v>
      </c>
      <c r="N24" s="1">
        <v>6.6829999999999998</v>
      </c>
      <c r="O24" s="1">
        <v>32.578000000000003</v>
      </c>
    </row>
    <row r="25" spans="2:19" x14ac:dyDescent="0.35">
      <c r="B25" s="1" t="s">
        <v>113</v>
      </c>
      <c r="C25" s="2">
        <v>2.5150000000000001</v>
      </c>
      <c r="D25" s="2">
        <v>0.63400000000000001</v>
      </c>
      <c r="E25" s="2">
        <v>1.7470000000000001</v>
      </c>
      <c r="F25" s="2">
        <v>7.5069999999999997</v>
      </c>
      <c r="G25" s="2">
        <v>32.509</v>
      </c>
      <c r="J25" s="1" t="s">
        <v>113</v>
      </c>
      <c r="K25" s="1">
        <v>2.68</v>
      </c>
      <c r="L25" s="1">
        <v>0.47499999999999998</v>
      </c>
      <c r="M25" s="1">
        <v>1.637</v>
      </c>
      <c r="N25" s="1">
        <v>6.875</v>
      </c>
      <c r="O25" s="1">
        <v>29.46</v>
      </c>
    </row>
    <row r="26" spans="2:19" x14ac:dyDescent="0.35">
      <c r="B26" s="1" t="s">
        <v>114</v>
      </c>
      <c r="C26" s="2">
        <v>2.8050000000000002</v>
      </c>
      <c r="D26" s="2">
        <v>0.82099999999999995</v>
      </c>
      <c r="E26" s="2">
        <v>1.621</v>
      </c>
      <c r="F26" s="2">
        <v>7.4459999999999997</v>
      </c>
      <c r="G26" s="2">
        <v>33.79</v>
      </c>
      <c r="J26" s="1" t="s">
        <v>114</v>
      </c>
      <c r="K26" s="1">
        <v>3.5470000000000002</v>
      </c>
      <c r="L26" s="1">
        <v>2.125</v>
      </c>
      <c r="M26" s="1">
        <v>1.514</v>
      </c>
      <c r="N26" s="1">
        <v>6.2919999999999998</v>
      </c>
      <c r="O26" s="1">
        <v>30.451000000000001</v>
      </c>
    </row>
    <row r="27" spans="2:19" x14ac:dyDescent="0.35">
      <c r="B27" s="1" t="s">
        <v>115</v>
      </c>
      <c r="C27" s="2">
        <v>3.7890000000000001</v>
      </c>
      <c r="D27" s="2">
        <v>0.79700000000000004</v>
      </c>
      <c r="E27" s="2">
        <v>1.61</v>
      </c>
      <c r="F27" s="2">
        <v>7.54</v>
      </c>
      <c r="G27" s="2">
        <v>32.759</v>
      </c>
      <c r="J27" s="1" t="s">
        <v>115</v>
      </c>
      <c r="K27" s="1">
        <v>3.617</v>
      </c>
      <c r="L27" s="1">
        <v>1.956</v>
      </c>
      <c r="M27" s="1">
        <v>1.5149999999999999</v>
      </c>
      <c r="N27" s="1">
        <v>6.2869999999999999</v>
      </c>
      <c r="O27" s="1">
        <v>30.565000000000001</v>
      </c>
    </row>
    <row r="28" spans="2:19" x14ac:dyDescent="0.35">
      <c r="B28" s="1" t="s">
        <v>116</v>
      </c>
      <c r="C28" s="2">
        <v>2.9980000000000002</v>
      </c>
      <c r="D28" s="2">
        <v>0.93100000000000005</v>
      </c>
      <c r="E28" s="2">
        <v>1.651</v>
      </c>
      <c r="F28" s="2">
        <v>7.1159999999999997</v>
      </c>
      <c r="G28" s="2">
        <v>33.453000000000003</v>
      </c>
      <c r="J28" s="1" t="s">
        <v>116</v>
      </c>
      <c r="K28" s="1">
        <v>2.9849999999999999</v>
      </c>
      <c r="L28" s="1">
        <v>0.92900000000000005</v>
      </c>
      <c r="M28" s="1">
        <v>1.5940000000000001</v>
      </c>
      <c r="N28" s="1">
        <v>6.7080000000000002</v>
      </c>
      <c r="O28" s="1">
        <v>33.215000000000003</v>
      </c>
    </row>
    <row r="29" spans="2:19" x14ac:dyDescent="0.35">
      <c r="B29" s="1" t="s">
        <v>117</v>
      </c>
      <c r="C29" s="2">
        <v>2.7559999999999998</v>
      </c>
      <c r="D29" s="2">
        <v>0.85599999999999998</v>
      </c>
      <c r="E29" s="2">
        <v>1.7030000000000001</v>
      </c>
      <c r="F29" s="2">
        <v>7.7430000000000003</v>
      </c>
      <c r="G29" s="2">
        <v>33.764000000000003</v>
      </c>
      <c r="J29" s="1" t="s">
        <v>117</v>
      </c>
      <c r="K29" s="1">
        <v>2.8159999999999998</v>
      </c>
      <c r="L29" s="1">
        <v>0.94099999999999995</v>
      </c>
      <c r="M29" s="1">
        <v>1.617</v>
      </c>
      <c r="N29" s="1">
        <v>6.7249999999999996</v>
      </c>
      <c r="O29" s="1">
        <v>32.399000000000001</v>
      </c>
    </row>
    <row r="30" spans="2:19" x14ac:dyDescent="0.35">
      <c r="B30" s="1" t="s">
        <v>118</v>
      </c>
      <c r="C30" s="2">
        <v>2.4369999999999998</v>
      </c>
      <c r="D30" s="2">
        <v>0.63100000000000001</v>
      </c>
      <c r="E30" s="2">
        <v>1.7370000000000001</v>
      </c>
      <c r="F30" s="2">
        <v>7.8890000000000002</v>
      </c>
      <c r="G30" s="2">
        <v>32.164999999999999</v>
      </c>
      <c r="J30" s="1" t="s">
        <v>118</v>
      </c>
      <c r="K30" s="1">
        <v>2.605</v>
      </c>
      <c r="L30" s="1">
        <v>0.51700000000000002</v>
      </c>
      <c r="M30" s="1">
        <v>1.7</v>
      </c>
      <c r="N30" s="1">
        <v>7.4320000000000004</v>
      </c>
      <c r="O30" s="1">
        <v>32.103000000000002</v>
      </c>
    </row>
    <row r="31" spans="2:19" x14ac:dyDescent="0.35">
      <c r="B31" s="1" t="s">
        <v>119</v>
      </c>
      <c r="C31" s="2">
        <v>2.9260000000000002</v>
      </c>
      <c r="D31" s="2">
        <v>0.88100000000000001</v>
      </c>
      <c r="E31" s="2">
        <v>1.6819999999999999</v>
      </c>
      <c r="F31" s="2">
        <v>7.2089999999999996</v>
      </c>
      <c r="G31" s="2">
        <v>33.982999999999997</v>
      </c>
      <c r="J31" s="1" t="s">
        <v>119</v>
      </c>
      <c r="K31" s="1">
        <v>3.4</v>
      </c>
      <c r="L31" s="1">
        <v>0.85299999999999998</v>
      </c>
      <c r="M31" s="1">
        <v>1.593</v>
      </c>
      <c r="N31" s="1">
        <v>6.46</v>
      </c>
      <c r="O31" s="1">
        <v>32.909999999999997</v>
      </c>
    </row>
    <row r="32" spans="2:19" x14ac:dyDescent="0.35">
      <c r="B32" s="1" t="s">
        <v>120</v>
      </c>
      <c r="C32" s="2">
        <v>3.1080000000000001</v>
      </c>
      <c r="D32" s="2">
        <v>0.92100000000000004</v>
      </c>
      <c r="E32" s="2">
        <v>1.6659999999999999</v>
      </c>
      <c r="F32" s="2">
        <v>7.7270000000000003</v>
      </c>
      <c r="G32" s="2">
        <v>33.869</v>
      </c>
      <c r="J32" s="1" t="s">
        <v>120</v>
      </c>
      <c r="K32" s="1">
        <v>3.3570000000000002</v>
      </c>
      <c r="L32" s="1">
        <v>2.1419999999999999</v>
      </c>
      <c r="M32" s="1">
        <v>1.53</v>
      </c>
      <c r="N32" s="1">
        <v>6.2480000000000002</v>
      </c>
      <c r="O32" s="1">
        <v>30.379000000000001</v>
      </c>
    </row>
    <row r="33" spans="2:19" x14ac:dyDescent="0.35">
      <c r="B33" s="1" t="s">
        <v>121</v>
      </c>
      <c r="C33" s="2">
        <v>3.081</v>
      </c>
      <c r="D33" s="2">
        <v>1.0089999999999999</v>
      </c>
      <c r="E33" s="2">
        <v>1.619</v>
      </c>
      <c r="F33" s="2">
        <v>7.0590000000000002</v>
      </c>
      <c r="G33" s="2">
        <v>33.457999999999998</v>
      </c>
      <c r="J33" s="1" t="s">
        <v>121</v>
      </c>
      <c r="K33" s="1">
        <v>3.18</v>
      </c>
      <c r="L33" s="1">
        <v>1.5669999999999999</v>
      </c>
      <c r="M33" s="1">
        <v>1.556</v>
      </c>
      <c r="N33" s="1">
        <v>6.5190000000000001</v>
      </c>
      <c r="O33" s="1">
        <v>31.75</v>
      </c>
    </row>
    <row r="34" spans="2:19" x14ac:dyDescent="0.35">
      <c r="B34" s="1" t="s">
        <v>122</v>
      </c>
      <c r="C34" s="2">
        <v>2.698</v>
      </c>
      <c r="D34" s="2">
        <v>0.83099999999999996</v>
      </c>
      <c r="E34" s="2">
        <v>1.7110000000000001</v>
      </c>
      <c r="F34" s="2">
        <v>7.7050000000000001</v>
      </c>
      <c r="G34" s="2">
        <v>33.273000000000003</v>
      </c>
      <c r="J34" s="1" t="s">
        <v>122</v>
      </c>
      <c r="K34" s="1">
        <v>3.3740000000000001</v>
      </c>
      <c r="L34" s="1">
        <v>1.474</v>
      </c>
      <c r="M34" s="1">
        <v>1.599</v>
      </c>
      <c r="N34" s="1">
        <v>7.0289999999999999</v>
      </c>
      <c r="O34" s="1">
        <v>32.445999999999998</v>
      </c>
    </row>
    <row r="35" spans="2:19" x14ac:dyDescent="0.35">
      <c r="B35" s="1" t="s">
        <v>123</v>
      </c>
      <c r="C35" s="2">
        <v>2.613</v>
      </c>
      <c r="D35" s="2">
        <v>0.64600000000000002</v>
      </c>
      <c r="E35" s="2">
        <v>1.7470000000000001</v>
      </c>
      <c r="F35" s="2">
        <v>8.2759999999999998</v>
      </c>
      <c r="G35" s="2">
        <v>33.253999999999998</v>
      </c>
      <c r="J35" s="1" t="s">
        <v>123</v>
      </c>
      <c r="K35" s="1">
        <v>2.4289999999999998</v>
      </c>
      <c r="L35" s="1">
        <v>0.58899999999999997</v>
      </c>
      <c r="M35" s="1">
        <v>1.724</v>
      </c>
      <c r="N35" s="1">
        <v>7.702</v>
      </c>
      <c r="O35" s="1">
        <v>32.052999999999997</v>
      </c>
    </row>
    <row r="36" spans="2:19" x14ac:dyDescent="0.35">
      <c r="B36" s="1" t="s">
        <v>124</v>
      </c>
      <c r="C36" s="2">
        <v>2.976</v>
      </c>
      <c r="D36" s="2">
        <v>0.97799999999999998</v>
      </c>
      <c r="E36" s="2">
        <v>1.6180000000000001</v>
      </c>
      <c r="F36" s="2">
        <v>7.2789999999999999</v>
      </c>
      <c r="G36" s="2">
        <v>33.639000000000003</v>
      </c>
      <c r="J36" s="1" t="s">
        <v>124</v>
      </c>
      <c r="K36" s="1">
        <v>2.83</v>
      </c>
      <c r="L36" s="1">
        <v>1.127</v>
      </c>
      <c r="M36" s="1">
        <v>1.5820000000000001</v>
      </c>
      <c r="N36" s="1">
        <v>6.3460000000000001</v>
      </c>
      <c r="O36" s="1">
        <v>32.835999999999999</v>
      </c>
    </row>
    <row r="37" spans="2:19" x14ac:dyDescent="0.35">
      <c r="B37" s="1" t="s">
        <v>125</v>
      </c>
      <c r="C37" s="2">
        <v>2.9529999999999998</v>
      </c>
      <c r="D37" s="2">
        <v>0.79600000000000004</v>
      </c>
      <c r="E37" s="2">
        <v>1.669</v>
      </c>
      <c r="F37" s="2">
        <v>7.9420000000000002</v>
      </c>
      <c r="G37" s="2">
        <v>34.472000000000001</v>
      </c>
      <c r="J37" s="1" t="s">
        <v>125</v>
      </c>
      <c r="K37" s="1">
        <v>2.7480000000000002</v>
      </c>
      <c r="L37" s="1">
        <v>3.1920000000000002</v>
      </c>
      <c r="M37" s="1">
        <v>1.4390000000000001</v>
      </c>
      <c r="N37" s="1">
        <v>5.8280000000000003</v>
      </c>
      <c r="O37" s="1">
        <v>28.678999999999998</v>
      </c>
    </row>
    <row r="38" spans="2:19" x14ac:dyDescent="0.35">
      <c r="B38" s="3" t="s">
        <v>126</v>
      </c>
      <c r="C38" s="4">
        <f>AVERAGE(C23:C37)</f>
        <v>2.9182000000000001</v>
      </c>
      <c r="D38" s="4">
        <f t="shared" ref="D38:O38" si="4">AVERAGE(D23:D37)</f>
        <v>0.82886666666666664</v>
      </c>
      <c r="E38" s="4">
        <f t="shared" si="4"/>
        <v>1.670533333333333</v>
      </c>
      <c r="F38" s="4">
        <f t="shared" si="4"/>
        <v>7.5481333333333316</v>
      </c>
      <c r="G38" s="4">
        <f t="shared" si="4"/>
        <v>33.389733333333332</v>
      </c>
      <c r="H38" s="4"/>
      <c r="I38" s="4"/>
      <c r="J38" s="3" t="s">
        <v>126</v>
      </c>
      <c r="K38" s="4">
        <f t="shared" si="4"/>
        <v>3.0069333333333335</v>
      </c>
      <c r="L38" s="4">
        <f t="shared" si="4"/>
        <v>1.4413999999999996</v>
      </c>
      <c r="M38" s="4">
        <f t="shared" si="4"/>
        <v>1.5836666666666666</v>
      </c>
      <c r="N38" s="4">
        <f t="shared" si="4"/>
        <v>6.5962666666666667</v>
      </c>
      <c r="O38" s="4">
        <f t="shared" si="4"/>
        <v>31.389266666666671</v>
      </c>
    </row>
    <row r="39" spans="2:19" x14ac:dyDescent="0.35">
      <c r="B39" s="3" t="s">
        <v>127</v>
      </c>
      <c r="C39" s="4">
        <f>MAX(C23:C37)</f>
        <v>3.7890000000000001</v>
      </c>
      <c r="D39" s="4">
        <f t="shared" ref="D39:O39" si="5">MAX(D23:D37)</f>
        <v>1.0089999999999999</v>
      </c>
      <c r="E39" s="4">
        <f t="shared" si="5"/>
        <v>1.7470000000000001</v>
      </c>
      <c r="F39" s="4">
        <f t="shared" si="5"/>
        <v>8.2759999999999998</v>
      </c>
      <c r="G39" s="4">
        <f t="shared" si="5"/>
        <v>34.472000000000001</v>
      </c>
      <c r="H39" s="4"/>
      <c r="I39" s="4"/>
      <c r="J39" s="3" t="s">
        <v>127</v>
      </c>
      <c r="K39" s="4">
        <f t="shared" si="5"/>
        <v>3.617</v>
      </c>
      <c r="L39" s="4">
        <f t="shared" si="5"/>
        <v>3.1920000000000002</v>
      </c>
      <c r="M39" s="4">
        <f t="shared" si="5"/>
        <v>1.724</v>
      </c>
      <c r="N39" s="4">
        <f t="shared" si="5"/>
        <v>7.702</v>
      </c>
      <c r="O39" s="4">
        <f t="shared" si="5"/>
        <v>33.215000000000003</v>
      </c>
      <c r="S39">
        <f>(D38-L38)/D38</f>
        <v>-0.73900104560443935</v>
      </c>
    </row>
    <row r="40" spans="2:19" x14ac:dyDescent="0.35">
      <c r="B40" s="3" t="s">
        <v>128</v>
      </c>
      <c r="C40" s="4">
        <f>MIN(C23:C37)</f>
        <v>2.4369999999999998</v>
      </c>
      <c r="D40" s="4">
        <f t="shared" ref="D40:O40" si="6">MIN(D23:D37)</f>
        <v>0.63100000000000001</v>
      </c>
      <c r="E40" s="4">
        <f t="shared" si="6"/>
        <v>1.6060000000000001</v>
      </c>
      <c r="F40" s="4">
        <f t="shared" si="6"/>
        <v>7.0590000000000002</v>
      </c>
      <c r="G40" s="4">
        <f t="shared" si="6"/>
        <v>32.164999999999999</v>
      </c>
      <c r="H40" s="4"/>
      <c r="I40" s="4"/>
      <c r="J40" s="3" t="s">
        <v>128</v>
      </c>
      <c r="K40" s="4">
        <f t="shared" si="6"/>
        <v>2.4289999999999998</v>
      </c>
      <c r="L40" s="4">
        <f t="shared" si="6"/>
        <v>0.47499999999999998</v>
      </c>
      <c r="M40" s="4">
        <f t="shared" si="6"/>
        <v>1.4390000000000001</v>
      </c>
      <c r="N40" s="4">
        <f t="shared" si="6"/>
        <v>5.81</v>
      </c>
      <c r="O40" s="4">
        <f t="shared" si="6"/>
        <v>28.678999999999998</v>
      </c>
    </row>
    <row r="41" spans="2:19" x14ac:dyDescent="0.35">
      <c r="B41" s="3" t="s">
        <v>129</v>
      </c>
      <c r="C41" s="4">
        <f>MEDIAN(C23:C37)</f>
        <v>2.9529999999999998</v>
      </c>
      <c r="D41" s="4">
        <f t="shared" ref="D41:O41" si="7">MEDIAN(D23:D37)</f>
        <v>0.83099999999999996</v>
      </c>
      <c r="E41" s="4">
        <f t="shared" si="7"/>
        <v>1.669</v>
      </c>
      <c r="F41" s="4">
        <f t="shared" si="7"/>
        <v>7.5069999999999997</v>
      </c>
      <c r="G41" s="4">
        <f t="shared" si="7"/>
        <v>33.453000000000003</v>
      </c>
      <c r="H41" s="4"/>
      <c r="I41" s="4"/>
      <c r="J41" s="3" t="s">
        <v>129</v>
      </c>
      <c r="K41" s="4">
        <f t="shared" si="7"/>
        <v>2.8410000000000002</v>
      </c>
      <c r="L41" s="4">
        <f t="shared" si="7"/>
        <v>1.127</v>
      </c>
      <c r="M41" s="4">
        <f t="shared" si="7"/>
        <v>1.593</v>
      </c>
      <c r="N41" s="4">
        <f t="shared" si="7"/>
        <v>6.5190000000000001</v>
      </c>
      <c r="O41" s="4">
        <f t="shared" si="7"/>
        <v>32.052999999999997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R3H</vt:lpstr>
      <vt:lpstr>R3V</vt:lpstr>
      <vt:lpstr>D2H</vt:lpstr>
      <vt:lpstr>D2V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2024-09-16T05:45:55Z</dcterms:created>
  <dcterms:modified xsi:type="dcterms:W3CDTF">2024-09-16T07:24:27Z</dcterms:modified>
</cp:coreProperties>
</file>